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97118BFE-D6DF-40E6-AE47-E168EB60BAE5}" xr6:coauthVersionLast="47" xr6:coauthVersionMax="47" xr10:uidLastSave="{00000000-0000-0000-0000-000000000000}"/>
  <bookViews>
    <workbookView xWindow="35790" yWindow="3390" windowWidth="21600" windowHeight="11385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7"/>
  <c r="Z39" i="8"/>
  <c r="Z39" i="9"/>
  <c r="Z39" i="10"/>
  <c r="Z39" i="11"/>
  <c r="Z39" i="12"/>
  <c r="Z39" i="13"/>
  <c r="Z39" i="15"/>
  <c r="Y39" i="15"/>
  <c r="Z39" i="16"/>
  <c r="Z39" i="17"/>
  <c r="Y39" i="17"/>
  <c r="Z39" i="18"/>
  <c r="Z39" i="19"/>
  <c r="Y39" i="19"/>
  <c r="Z39" i="20"/>
  <c r="Y39" i="20"/>
  <c r="Z39" i="21"/>
  <c r="Y39" i="21"/>
  <c r="Z39" i="22"/>
  <c r="Z39" i="23"/>
  <c r="Y39" i="23"/>
  <c r="Z39" i="24"/>
  <c r="Z39" i="25"/>
  <c r="Y39" i="25"/>
  <c r="Z39" i="26"/>
  <c r="Z39" i="27"/>
  <c r="Y39" i="27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J39" i="27"/>
  <c r="W39" i="28"/>
  <c r="Y39" i="28" s="1"/>
  <c r="Z39" i="28" s="1"/>
  <c r="J39" i="28"/>
  <c r="W39" i="1"/>
  <c r="Y39" i="1" s="1"/>
  <c r="J39" i="1"/>
  <c r="K38" i="8"/>
  <c r="S38" i="9"/>
  <c r="C38" i="9"/>
  <c r="C40" i="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Y40" i="6" l="1"/>
  <c r="Z17" i="25"/>
  <c r="X38" i="25"/>
  <c r="Z17" i="1"/>
  <c r="X38" i="1"/>
  <c r="Z17" i="28"/>
  <c r="X38" i="28"/>
  <c r="Z17" i="26"/>
  <c r="Z17" i="22"/>
  <c r="X38" i="22"/>
  <c r="Z17" i="21"/>
  <c r="X38" i="21"/>
  <c r="Z17" i="20"/>
  <c r="X38" i="20"/>
  <c r="Z17" i="19"/>
  <c r="X38" i="19"/>
  <c r="Z17" i="18"/>
  <c r="X38" i="18"/>
  <c r="Z17" i="17"/>
  <c r="X38" i="17"/>
  <c r="Z17" i="16"/>
  <c r="X38" i="16"/>
  <c r="Z38" i="15"/>
  <c r="X40" i="15"/>
  <c r="Z40" i="15" s="1"/>
  <c r="I40" i="14"/>
  <c r="I40" i="13"/>
  <c r="I40" i="7"/>
  <c r="X40" i="23"/>
  <c r="Z40" i="23" s="1"/>
  <c r="Z38" i="23"/>
  <c r="Z17" i="23"/>
  <c r="Z17" i="14"/>
  <c r="X38" i="14"/>
  <c r="X40" i="14" s="1"/>
  <c r="Z38" i="12"/>
  <c r="X40" i="12"/>
  <c r="Z40" i="12" s="1"/>
  <c r="Z38" i="10"/>
  <c r="X40" i="10"/>
  <c r="Z40" i="10" s="1"/>
  <c r="Z17" i="27"/>
  <c r="X38" i="27"/>
  <c r="Z17" i="24"/>
  <c r="X38" i="24"/>
  <c r="D38" i="1"/>
  <c r="D40" i="1" s="1"/>
  <c r="L38" i="1"/>
  <c r="T38" i="1"/>
  <c r="D38" i="28"/>
  <c r="D40" i="28" s="1"/>
  <c r="L38" i="28"/>
  <c r="Z38" i="14"/>
  <c r="Y40" i="14"/>
  <c r="I38" i="7"/>
  <c r="Q38" i="7"/>
  <c r="Y38" i="7"/>
  <c r="Y40" i="7" s="1"/>
  <c r="Z40" i="7" s="1"/>
  <c r="Z17" i="6"/>
  <c r="X38" i="6"/>
  <c r="X40" i="6" s="1"/>
  <c r="Z40" i="6" s="1"/>
  <c r="Z17" i="5"/>
  <c r="X38" i="5"/>
  <c r="Z17" i="4"/>
  <c r="X38" i="4"/>
  <c r="Z17" i="3"/>
  <c r="X38" i="3"/>
  <c r="Z17" i="2"/>
  <c r="X38" i="2"/>
  <c r="D38" i="23"/>
  <c r="D40" i="23" s="1"/>
  <c r="L38" i="23"/>
  <c r="T38" i="23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7"/>
  <c r="Q38" i="6"/>
  <c r="I38" i="5"/>
  <c r="Y38" i="5"/>
  <c r="Y40" i="5" s="1"/>
  <c r="Q38" i="4"/>
  <c r="I38" i="3"/>
  <c r="Y38" i="3"/>
  <c r="Y40" i="3" s="1"/>
  <c r="Q38" i="2"/>
  <c r="D38" i="21"/>
  <c r="D40" i="21" s="1"/>
  <c r="L38" i="21"/>
  <c r="T38" i="21"/>
  <c r="D38" i="20"/>
  <c r="D40" i="20" s="1"/>
  <c r="L38" i="20"/>
  <c r="T38" i="20"/>
  <c r="D38" i="19"/>
  <c r="D40" i="19" s="1"/>
  <c r="L38" i="19"/>
  <c r="T38" i="19"/>
  <c r="D38" i="18"/>
  <c r="D40" i="18" s="1"/>
  <c r="T38" i="18"/>
  <c r="D38" i="17"/>
  <c r="D40" i="17" s="1"/>
  <c r="L38" i="17"/>
  <c r="T38" i="17"/>
  <c r="D38" i="16"/>
  <c r="D40" i="16" s="1"/>
  <c r="L38" i="16"/>
  <c r="T38" i="16"/>
  <c r="X40" i="26"/>
  <c r="Z40" i="26" s="1"/>
  <c r="Z38" i="26"/>
  <c r="H40" i="1"/>
  <c r="I39" i="1" s="1"/>
  <c r="I40" i="1" s="1"/>
  <c r="J40" i="1" s="1"/>
  <c r="H40" i="28"/>
  <c r="I39" i="28" s="1"/>
  <c r="I40" i="28" s="1"/>
  <c r="H40" i="27"/>
  <c r="I39" i="27" s="1"/>
  <c r="I40" i="27" s="1"/>
  <c r="Z36" i="24"/>
  <c r="H40" i="12"/>
  <c r="I39" i="12" s="1"/>
  <c r="I40" i="12" s="1"/>
  <c r="H40" i="11"/>
  <c r="I39" i="11" s="1"/>
  <c r="I40" i="11" s="1"/>
  <c r="H40" i="10"/>
  <c r="I39" i="10" s="1"/>
  <c r="I40" i="10" s="1"/>
  <c r="K39" i="10" s="1"/>
  <c r="H40" i="8"/>
  <c r="I39" i="8" s="1"/>
  <c r="I40" i="8" s="1"/>
  <c r="K39" i="8" s="1"/>
  <c r="X38" i="8"/>
  <c r="Z17" i="13"/>
  <c r="Z17" i="12"/>
  <c r="Z17" i="10"/>
  <c r="Z17" i="9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K39" i="2" s="1"/>
  <c r="O38" i="2"/>
  <c r="W38" i="2"/>
  <c r="Z27" i="23"/>
  <c r="X38" i="13"/>
  <c r="X38" i="11"/>
  <c r="X38" i="9"/>
  <c r="Z27" i="4"/>
  <c r="Z27" i="2"/>
  <c r="Z36" i="28"/>
  <c r="Z38" i="7"/>
  <c r="J40" i="12"/>
  <c r="K39" i="12"/>
  <c r="K40" i="12" s="1"/>
  <c r="L39" i="12" s="1"/>
  <c r="L40" i="12" s="1"/>
  <c r="M39" i="12" s="1"/>
  <c r="M40" i="12" s="1"/>
  <c r="J40" i="27"/>
  <c r="K39" i="27"/>
  <c r="K39" i="14"/>
  <c r="J40" i="14"/>
  <c r="K39" i="24"/>
  <c r="J40" i="24"/>
  <c r="N39" i="8"/>
  <c r="K40" i="8"/>
  <c r="L39" i="8" s="1"/>
  <c r="L40" i="8" s="1"/>
  <c r="M39" i="8" s="1"/>
  <c r="M40" i="8" s="1"/>
  <c r="J40" i="13"/>
  <c r="K39" i="13"/>
  <c r="J40" i="21"/>
  <c r="K39" i="21"/>
  <c r="J40" i="26"/>
  <c r="K39" i="26"/>
  <c r="J40" i="18"/>
  <c r="K39" i="18"/>
  <c r="J40" i="19"/>
  <c r="K39" i="19"/>
  <c r="K39" i="23"/>
  <c r="J40" i="23"/>
  <c r="K39" i="7"/>
  <c r="J40" i="7"/>
  <c r="K39" i="1"/>
  <c r="J40" i="28"/>
  <c r="K39" i="28"/>
  <c r="J40" i="4"/>
  <c r="K39" i="4"/>
  <c r="J40" i="20"/>
  <c r="K39" i="20"/>
  <c r="K39" i="15"/>
  <c r="J40" i="15"/>
  <c r="J40" i="25"/>
  <c r="K39" i="25"/>
  <c r="J40" i="9"/>
  <c r="K39" i="9"/>
  <c r="J40" i="22"/>
  <c r="K39" i="22"/>
  <c r="K39" i="6"/>
  <c r="J40" i="6"/>
  <c r="K39" i="16"/>
  <c r="K39" i="11"/>
  <c r="J40" i="11"/>
  <c r="K39" i="3"/>
  <c r="J40" i="3"/>
  <c r="K39" i="17"/>
  <c r="N39" i="12"/>
  <c r="X40" i="8" l="1"/>
  <c r="Z40" i="8" s="1"/>
  <c r="Z38" i="8"/>
  <c r="Z38" i="9"/>
  <c r="X40" i="9"/>
  <c r="Z40" i="9" s="1"/>
  <c r="Z38" i="11"/>
  <c r="X40" i="11"/>
  <c r="Z40" i="11" s="1"/>
  <c r="J40" i="10"/>
  <c r="J40" i="5"/>
  <c r="J40" i="2"/>
  <c r="Z38" i="5"/>
  <c r="X40" i="5"/>
  <c r="Z40" i="5" s="1"/>
  <c r="Z38" i="27"/>
  <c r="X40" i="27"/>
  <c r="Z40" i="27" s="1"/>
  <c r="Z38" i="16"/>
  <c r="X40" i="16"/>
  <c r="Z40" i="16" s="1"/>
  <c r="Z38" i="20"/>
  <c r="X40" i="20"/>
  <c r="Z40" i="20" s="1"/>
  <c r="Z38" i="28"/>
  <c r="X40" i="28"/>
  <c r="Z40" i="28" s="1"/>
  <c r="Z38" i="2"/>
  <c r="X40" i="2"/>
  <c r="Z40" i="2" s="1"/>
  <c r="Z38" i="17"/>
  <c r="X40" i="17"/>
  <c r="Z40" i="17" s="1"/>
  <c r="Z38" i="21"/>
  <c r="X40" i="21"/>
  <c r="Z40" i="21" s="1"/>
  <c r="Z38" i="1"/>
  <c r="X40" i="1"/>
  <c r="Z40" i="1" s="1"/>
  <c r="Z38" i="3"/>
  <c r="X40" i="3"/>
  <c r="Z40" i="3" s="1"/>
  <c r="Z38" i="18"/>
  <c r="X40" i="18"/>
  <c r="Z40" i="18" s="1"/>
  <c r="X40" i="22"/>
  <c r="Z40" i="22" s="1"/>
  <c r="Z38" i="22"/>
  <c r="Z38" i="25"/>
  <c r="X40" i="25"/>
  <c r="Z40" i="25" s="1"/>
  <c r="Z38" i="13"/>
  <c r="X40" i="13"/>
  <c r="Z40" i="13" s="1"/>
  <c r="Z38" i="4"/>
  <c r="X40" i="4"/>
  <c r="Z40" i="4" s="1"/>
  <c r="Z38" i="24"/>
  <c r="X40" i="24"/>
  <c r="Z40" i="24" s="1"/>
  <c r="Z40" i="14"/>
  <c r="Z38" i="19"/>
  <c r="X40" i="19"/>
  <c r="Z40" i="19" s="1"/>
  <c r="J40" i="8"/>
  <c r="Z38" i="6"/>
  <c r="N39" i="11"/>
  <c r="K40" i="11"/>
  <c r="L39" i="11" s="1"/>
  <c r="L40" i="11" s="1"/>
  <c r="M39" i="11" s="1"/>
  <c r="M40" i="11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23"/>
  <c r="K40" i="23"/>
  <c r="L39" i="23" s="1"/>
  <c r="L40" i="23" s="1"/>
  <c r="M39" i="23" s="1"/>
  <c r="M40" i="23" s="1"/>
  <c r="N39" i="28"/>
  <c r="K40" i="28"/>
  <c r="L39" i="28" s="1"/>
  <c r="L40" i="28" s="1"/>
  <c r="M39" i="28" s="1"/>
  <c r="M40" i="28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40" i="8"/>
  <c r="O39" i="8"/>
  <c r="N39" i="27"/>
  <c r="K40" i="27"/>
  <c r="L39" i="27" s="1"/>
  <c r="L40" i="27" s="1"/>
  <c r="M39" i="27" s="1"/>
  <c r="M40" i="27" s="1"/>
  <c r="N39" i="9"/>
  <c r="K40" i="9"/>
  <c r="L39" i="9" s="1"/>
  <c r="L40" i="9" s="1"/>
  <c r="M39" i="9" s="1"/>
  <c r="M40" i="9" s="1"/>
  <c r="N39" i="16"/>
  <c r="K40" i="16"/>
  <c r="L39" i="16" s="1"/>
  <c r="L40" i="16" s="1"/>
  <c r="M39" i="16" s="1"/>
  <c r="M40" i="16" s="1"/>
  <c r="O39" i="12"/>
  <c r="N40" i="12"/>
  <c r="N40" i="25" l="1"/>
  <c r="O39" i="25"/>
  <c r="O39" i="3"/>
  <c r="N40" i="3"/>
  <c r="O39" i="2"/>
  <c r="N40" i="2"/>
  <c r="N40" i="24"/>
  <c r="O39" i="24"/>
  <c r="N40" i="7"/>
  <c r="O39" i="7"/>
  <c r="N40" i="16"/>
  <c r="O39" i="16"/>
  <c r="O39" i="17"/>
  <c r="N40" i="17"/>
  <c r="N40" i="26"/>
  <c r="O39" i="26"/>
  <c r="O39" i="6"/>
  <c r="N40" i="6"/>
  <c r="R39" i="12"/>
  <c r="O40" i="12"/>
  <c r="P39" i="12" s="1"/>
  <c r="P40" i="12" s="1"/>
  <c r="Q39" i="12" s="1"/>
  <c r="Q40" i="12" s="1"/>
  <c r="O39" i="18"/>
  <c r="N40" i="18"/>
  <c r="O39" i="9"/>
  <c r="N40" i="9"/>
  <c r="N40" i="19"/>
  <c r="O39" i="19"/>
  <c r="N40" i="22"/>
  <c r="O39" i="22"/>
  <c r="O39" i="4"/>
  <c r="N40" i="4"/>
  <c r="O39" i="14"/>
  <c r="N40" i="14"/>
  <c r="O39" i="10"/>
  <c r="N40" i="10"/>
  <c r="N40" i="5"/>
  <c r="O39" i="5"/>
  <c r="N40" i="11"/>
  <c r="O39" i="11"/>
  <c r="R39" i="8"/>
  <c r="O40" i="8"/>
  <c r="P39" i="8" s="1"/>
  <c r="P40" i="8" s="1"/>
  <c r="Q39" i="8" s="1"/>
  <c r="Q40" i="8" s="1"/>
  <c r="N40" i="23"/>
  <c r="O39" i="23"/>
  <c r="N40" i="13"/>
  <c r="O39" i="13"/>
  <c r="N40" i="1"/>
  <c r="O39" i="1"/>
  <c r="N40" i="21"/>
  <c r="O39" i="21"/>
  <c r="O39" i="27"/>
  <c r="N40" i="27"/>
  <c r="N40" i="20"/>
  <c r="O39" i="20"/>
  <c r="N40" i="15"/>
  <c r="O39" i="15"/>
  <c r="N40" i="28"/>
  <c r="O39" i="28"/>
  <c r="S39" i="8" l="1"/>
  <c r="R40" i="8"/>
  <c r="O40" i="9"/>
  <c r="P39" i="9" s="1"/>
  <c r="P40" i="9" s="1"/>
  <c r="Q39" i="9" s="1"/>
  <c r="Q40" i="9" s="1"/>
  <c r="R39" i="9"/>
  <c r="R39" i="4"/>
  <c r="O40" i="4"/>
  <c r="P39" i="4" s="1"/>
  <c r="P40" i="4" s="1"/>
  <c r="Q39" i="4" s="1"/>
  <c r="Q40" i="4" s="1"/>
  <c r="O40" i="18"/>
  <c r="P39" i="18" s="1"/>
  <c r="P40" i="18" s="1"/>
  <c r="Q39" i="18" s="1"/>
  <c r="Q40" i="18" s="1"/>
  <c r="R39" i="18"/>
  <c r="O40" i="17"/>
  <c r="P39" i="17" s="1"/>
  <c r="P40" i="17" s="1"/>
  <c r="Q39" i="17" s="1"/>
  <c r="Q40" i="17" s="1"/>
  <c r="R39" i="17"/>
  <c r="O40" i="2"/>
  <c r="P39" i="2" s="1"/>
  <c r="P40" i="2" s="1"/>
  <c r="Q39" i="2" s="1"/>
  <c r="Q40" i="2" s="1"/>
  <c r="R39" i="2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R39" i="3"/>
  <c r="O40" i="3"/>
  <c r="P39" i="3" s="1"/>
  <c r="P40" i="3" s="1"/>
  <c r="Q39" i="3" s="1"/>
  <c r="Q40" i="3" s="1"/>
  <c r="R39" i="28"/>
  <c r="O40" i="28"/>
  <c r="P39" i="28" s="1"/>
  <c r="P40" i="28" s="1"/>
  <c r="Q39" i="28" s="1"/>
  <c r="Q40" i="28" s="1"/>
  <c r="O40" i="24"/>
  <c r="P39" i="24" s="1"/>
  <c r="P40" i="24" s="1"/>
  <c r="Q39" i="24" s="1"/>
  <c r="Q40" i="24" s="1"/>
  <c r="R39" i="24"/>
  <c r="R39" i="1"/>
  <c r="O40" i="1"/>
  <c r="P39" i="1" s="1"/>
  <c r="P40" i="1" s="1"/>
  <c r="Q39" i="1" s="1"/>
  <c r="Q40" i="1" s="1"/>
  <c r="O40" i="13"/>
  <c r="P39" i="13" s="1"/>
  <c r="P40" i="13" s="1"/>
  <c r="Q39" i="13" s="1"/>
  <c r="Q40" i="13" s="1"/>
  <c r="R39" i="13"/>
  <c r="O40" i="22"/>
  <c r="P39" i="22" s="1"/>
  <c r="P40" i="22" s="1"/>
  <c r="Q39" i="22" s="1"/>
  <c r="Q40" i="22" s="1"/>
  <c r="R39" i="22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O40" i="25"/>
  <c r="P39" i="25" s="1"/>
  <c r="P40" i="25" s="1"/>
  <c r="Q39" i="25" s="1"/>
  <c r="Q40" i="25" s="1"/>
  <c r="R39" i="25"/>
  <c r="R39" i="21"/>
  <c r="O40" i="21"/>
  <c r="P39" i="21" s="1"/>
  <c r="P40" i="21" s="1"/>
  <c r="Q39" i="21" s="1"/>
  <c r="Q40" i="21" s="1"/>
  <c r="O40" i="26"/>
  <c r="P39" i="26" s="1"/>
  <c r="P40" i="26" s="1"/>
  <c r="Q39" i="26" s="1"/>
  <c r="Q40" i="26" s="1"/>
  <c r="R39" i="26"/>
  <c r="O40" i="14"/>
  <c r="P39" i="14" s="1"/>
  <c r="P40" i="14" s="1"/>
  <c r="Q39" i="14" s="1"/>
  <c r="Q40" i="14" s="1"/>
  <c r="R39" i="14"/>
  <c r="R39" i="11"/>
  <c r="O40" i="11"/>
  <c r="P39" i="11" s="1"/>
  <c r="P40" i="11" s="1"/>
  <c r="Q39" i="11" s="1"/>
  <c r="Q40" i="11" s="1"/>
  <c r="O40" i="20"/>
  <c r="P39" i="20" s="1"/>
  <c r="P40" i="20" s="1"/>
  <c r="Q39" i="20" s="1"/>
  <c r="Q40" i="20" s="1"/>
  <c r="R39" i="20"/>
  <c r="S39" i="12"/>
  <c r="R40" i="12"/>
  <c r="R39" i="16"/>
  <c r="O40" i="16"/>
  <c r="P39" i="16" s="1"/>
  <c r="P40" i="16" s="1"/>
  <c r="Q39" i="16" s="1"/>
  <c r="Q40" i="16" s="1"/>
  <c r="O40" i="23"/>
  <c r="P39" i="23" s="1"/>
  <c r="P40" i="23" s="1"/>
  <c r="Q39" i="23" s="1"/>
  <c r="Q40" i="23" s="1"/>
  <c r="R39" i="23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40" i="25" l="1"/>
  <c r="S39" i="25"/>
  <c r="R40" i="5"/>
  <c r="S39" i="5"/>
  <c r="V39" i="12"/>
  <c r="S40" i="12"/>
  <c r="T39" i="12" s="1"/>
  <c r="T40" i="12" s="1"/>
  <c r="U39" i="12" s="1"/>
  <c r="U40" i="12" s="1"/>
  <c r="V40" i="12" s="1"/>
  <c r="W40" i="12" s="1"/>
  <c r="R40" i="26"/>
  <c r="S39" i="26"/>
  <c r="R40" i="19"/>
  <c r="S39" i="19"/>
  <c r="S39" i="24"/>
  <c r="R40" i="24"/>
  <c r="S39" i="15"/>
  <c r="R40" i="15"/>
  <c r="R40" i="1"/>
  <c r="S39" i="1"/>
  <c r="R40" i="18"/>
  <c r="S39" i="18"/>
  <c r="R40" i="28"/>
  <c r="S39" i="28"/>
  <c r="R40" i="23"/>
  <c r="S39" i="23"/>
  <c r="S39" i="14"/>
  <c r="R40" i="14"/>
  <c r="R40" i="10"/>
  <c r="S39" i="10"/>
  <c r="R40" i="27"/>
  <c r="S39" i="27"/>
  <c r="R40" i="2"/>
  <c r="S39" i="2"/>
  <c r="R40" i="9"/>
  <c r="S39" i="9"/>
  <c r="S39" i="16"/>
  <c r="R40" i="16"/>
  <c r="S39" i="6"/>
  <c r="R40" i="6"/>
  <c r="S39" i="7"/>
  <c r="R40" i="7"/>
  <c r="S39" i="4"/>
  <c r="R40" i="4"/>
  <c r="R40" i="21"/>
  <c r="S39" i="21"/>
  <c r="R40" i="20"/>
  <c r="S39" i="20"/>
  <c r="R40" i="22"/>
  <c r="S39" i="22"/>
  <c r="R40" i="11"/>
  <c r="S39" i="11"/>
  <c r="R40" i="3"/>
  <c r="S39" i="3"/>
  <c r="R40" i="13"/>
  <c r="S39" i="13"/>
  <c r="R40" i="17"/>
  <c r="S39" i="17"/>
  <c r="V39" i="8"/>
  <c r="S40" i="8"/>
  <c r="T39" i="8" s="1"/>
  <c r="T40" i="8" s="1"/>
  <c r="U39" i="8" s="1"/>
  <c r="U40" i="8" s="1"/>
  <c r="V40" i="8" s="1"/>
  <c r="W40" i="8" s="1"/>
  <c r="V39" i="9" l="1"/>
  <c r="S40" i="9"/>
  <c r="T39" i="9" s="1"/>
  <c r="T40" i="9" s="1"/>
  <c r="U39" i="9" s="1"/>
  <c r="U40" i="9" s="1"/>
  <c r="V40" i="9" s="1"/>
  <c r="W40" i="9" s="1"/>
  <c r="V39" i="26"/>
  <c r="S40" i="26"/>
  <c r="T39" i="26" s="1"/>
  <c r="T40" i="26" s="1"/>
  <c r="U39" i="26" s="1"/>
  <c r="U40" i="26" s="1"/>
  <c r="V40" i="26" s="1"/>
  <c r="W40" i="26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25"/>
  <c r="S40" i="25"/>
  <c r="T39" i="25" s="1"/>
  <c r="T40" i="25" s="1"/>
  <c r="U39" i="25" s="1"/>
  <c r="U40" i="25" s="1"/>
  <c r="V40" i="25" s="1"/>
  <c r="W40" i="25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<sst xmlns="http://schemas.openxmlformats.org/spreadsheetml/2006/main" count="2940" uniqueCount="94">
  <si>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</si>
  <si>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</si>
  <si>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</si>
  <si>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</si>
  <si>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</si>
  <si>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</si>
  <si>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</si>
  <si>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</si>
  <si>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</si>
  <si>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</si>
  <si>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</si>
  <si>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</si>
  <si>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</si>
  <si>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</si>
  <si>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</si>
  <si>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</si>
  <si>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</si>
  <si>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</si>
  <si>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</si>
  <si>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</si>
  <si>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</si>
  <si>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</si>
  <si>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</si>
  <si>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</si>
  <si>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</si>
  <si>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</si>
  <si>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</si>
  <si>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</si>
  <si>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</si>
  <si>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</si>
  <si>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</si>
  <si>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</si>
  <si>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</si>
  <si>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</si>
  <si>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</si>
  <si>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</si>
  <si>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</si>
  <si>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</si>
  <si>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</si>
  <si>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</si>
  <si>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</si>
  <si>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</si>
  <si>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</si>
  <si>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</si>
  <si>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</si>
  <si>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</si>
  <si>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</si>
  <si>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</si>
  <si>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</si>
  <si>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</si>
  <si>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</si>
  <si>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</si>
  <si>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</si>
  <si>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</si>
  <si>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</si>
  <si>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</si>
  <si>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</si>
  <si>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</si>
  <si>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</si>
  <si>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</si>
  <si>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</si>
  <si>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</si>
  <si>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</si>
  <si>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</si>
  <si>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2nd Quarter ended 31 December 2023 (Figures Finalised as at 2024/01/26)</t>
  </si>
  <si>
    <t>Limpopo: Greater Tzaneen (LIM333) - Table C7 Quarterly Budgeted Cash Flows ( Energy sources                                     ) for 2nd Quarter ended 31 December 2023 (Figures Finalised as at 2024/01/26)</t>
  </si>
  <si>
    <t>Limpopo: Ba-Phalaborwa (LIM334) - Table C7 Quarterly Budgeted Cash Flows ( Energy sources                                     ) for 2nd Quarter ended 31 December 2023 (Figures Finalised as at 2024/01/26)</t>
  </si>
  <si>
    <t>Limpopo: Maruleng (LIM335) - Table C7 Quarterly Budgeted Cash Flows ( Energy sources                                     ) for 2nd Quarter ended 31 December 2023 (Figures Finalised as at 2024/01/26)</t>
  </si>
  <si>
    <t>Limpopo: Mopani (DC33) - Table C7 Quarterly Budgeted Cash Flows ( Energy sources                                     ) for 2nd Quarter ended 31 December 2023 (Figures Finalised as at 2024/01/26)</t>
  </si>
  <si>
    <t>Limpopo: Musina (LIM341) - Table C7 Quarterly Budgeted Cash Flows ( Energy sources                                     ) for 2nd Quarter ended 31 December 2023 (Figures Finalised as at 2024/01/26)</t>
  </si>
  <si>
    <t>Limpopo: Thulamela (LIM343) - Table C7 Quarterly Budgeted Cash Flows ( Energy sources                                     ) for 2nd Quarter ended 31 December 2023 (Figures Finalised as at 2024/01/26)</t>
  </si>
  <si>
    <t>Limpopo: Makhado (LIM344) - Table C7 Quarterly Budgeted Cash Flows ( Energy sources                                     ) for 2nd Quarter ended 31 December 2023 (Figures Finalised as at 2024/01/26)</t>
  </si>
  <si>
    <t>Limpopo: Collins Chabane (LIM345) - Table C7 Quarterly Budgeted Cash Flows ( Energy sources                                     ) for 2nd Quarter ended 31 December 2023 (Figures Finalised as at 2024/01/26)</t>
  </si>
  <si>
    <t>Limpopo: Vhembe (DC34) - Table C7 Quarterly Budgeted Cash Flows ( Energy sources                                     ) for 2nd Quarter ended 31 December 2023 (Figures Finalised as at 2024/01/26)</t>
  </si>
  <si>
    <t>Limpopo: Blouberg (LIM351) - Table C7 Quarterly Budgeted Cash Flows ( Energy sources                                     ) for 2nd Quarter ended 31 December 2023 (Figures Finalised as at 2024/01/26)</t>
  </si>
  <si>
    <t>Limpopo: Molemole (LIM353) - Table C7 Quarterly Budgeted Cash Flows ( Energy sources                                     ) for 2nd Quarter ended 31 December 2023 (Figures Finalised as at 2024/01/26)</t>
  </si>
  <si>
    <t>Limpopo: Polokwane (LIM354) - Table C7 Quarterly Budgeted Cash Flows ( Energy sources                                     ) for 2nd Quarter ended 31 December 2023 (Figures Finalised as at 2024/01/26)</t>
  </si>
  <si>
    <t>Limpopo: Lepelle-Nkumpi (LIM355) - Table C7 Quarterly Budgeted Cash Flows ( Energy sources                                     ) for 2nd Quarter ended 31 December 2023 (Figures Finalised as at 2024/01/26)</t>
  </si>
  <si>
    <t>Limpopo: Capricorn (DC35) - Table C7 Quarterly Budgeted Cash Flows ( Energy sources                                     ) for 2nd Quarter ended 31 December 2023 (Figures Finalised as at 2024/01/26)</t>
  </si>
  <si>
    <t>Limpopo: Thabazimbi (LIM361) - Table C7 Quarterly Budgeted Cash Flows ( Energy sources                                     ) for 2nd Quarter ended 31 December 2023 (Figures Finalised as at 2024/01/26)</t>
  </si>
  <si>
    <t>Limpopo: Lephalale (LIM362) - Table C7 Quarterly Budgeted Cash Flows ( Energy sources                                     ) for 2nd Quarter ended 31 December 2023 (Figures Finalised as at 2024/01/26)</t>
  </si>
  <si>
    <t>Limpopo: Bela Bela (LIM366) - Table C7 Quarterly Budgeted Cash Flows ( Energy sources                                     ) for 2nd Quarter ended 31 December 2023 (Figures Finalised as at 2024/01/26)</t>
  </si>
  <si>
    <t>Limpopo: Mogalakwena (LIM367) - Table C7 Quarterly Budgeted Cash Flows ( Energy sources                                     ) for 2nd Quarter ended 31 December 2023 (Figures Finalised as at 2024/01/26)</t>
  </si>
  <si>
    <t>Limpopo: Modimolle-Mookgopong (LIM368) - Table C7 Quarterly Budgeted Cash Flows ( Energy sources                                     ) for 2nd Quarter ended 31 December 2023 (Figures Finalised as at 2024/01/26)</t>
  </si>
  <si>
    <t>Limpopo: Waterberg (DC36) - Table C7 Quarterly Budgeted Cash Flows ( Energy sources                                     ) for 2nd Quarter ended 31 December 2023 (Figures Finalised as at 2024/01/26)</t>
  </si>
  <si>
    <t>Limpopo: Ephraim Mogale (LIM471) - Table C7 Quarterly Budgeted Cash Flows ( Energy sources                                     ) for 2nd Quarter ended 31 December 2023 (Figures Finalised as at 2024/01/26)</t>
  </si>
  <si>
    <t>Limpopo: Elias Motsoaledi (LIM472) - Table C7 Quarterly Budgeted Cash Flows ( Energy sources                                     ) for 2nd Quarter ended 31 December 2023 (Figures Finalised as at 2024/01/26)</t>
  </si>
  <si>
    <t>Limpopo: Makhuduthamaga (LIM473) - Table C7 Quarterly Budgeted Cash Flows ( Energy sources                                     ) for 2nd Quarter ended 31 December 2023 (Figures Finalised as at 2024/01/26)</t>
  </si>
  <si>
    <t>Limpopo: Tubatse Fetakgomo (LIM476) - Table C7 Quarterly Budgeted Cash Flows ( Energy sources                                     ) for 2nd Quarter ended 31 December 2023 (Figures Finalised as at 2024/01/26)</t>
  </si>
  <si>
    <t>Limpopo: Sekhukhune (DC47)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</si>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</sst>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2017576089</v>
      </c>
      <c r="D7" s="18"/>
      <c r="E7" s="19">
        <v>3600242333</v>
      </c>
      <c r="F7" s="20">
        <v>3600242333</v>
      </c>
      <c r="G7" s="20">
        <v>155106638</v>
      </c>
      <c r="H7" s="20">
        <v>194043920</v>
      </c>
      <c r="I7" s="20">
        <v>186279570</v>
      </c>
      <c r="J7" s="20">
        <v>535430128</v>
      </c>
      <c r="K7" s="20">
        <v>197343513</v>
      </c>
      <c r="L7" s="20">
        <v>201457794</v>
      </c>
      <c r="M7" s="20">
        <v>239932927</v>
      </c>
      <c r="N7" s="20">
        <v>638734234</v>
      </c>
      <c r="O7" s="20"/>
      <c r="P7" s="20"/>
      <c r="Q7" s="20"/>
      <c r="R7" s="20"/>
      <c r="S7" s="20"/>
      <c r="T7" s="20"/>
      <c r="U7" s="20"/>
      <c r="V7" s="20"/>
      <c r="W7" s="20">
        <v>1174164362</v>
      </c>
      <c r="X7" s="20">
        <v>1789587162</v>
      </c>
      <c r="Y7" s="20">
        <v>-615422800</v>
      </c>
      <c r="Z7" s="21">
        <v>-34.38909336565748</v>
      </c>
      <c r="AA7" s="22">
        <v>3600242333</v>
      </c>
    </row>
    <row r="8" spans="1:27" ht="13.5" x14ac:dyDescent="0.25">
      <c r="A8" s="23" t="s">
        <v>36</v>
      </c>
      <c r="B8" s="17" t="s">
        <v>32</v>
      </c>
      <c r="C8" s="18">
        <v>83252205</v>
      </c>
      <c r="D8" s="18"/>
      <c r="E8" s="19">
        <v>44085774</v>
      </c>
      <c r="F8" s="20">
        <v>44085774</v>
      </c>
      <c r="G8" s="20">
        <v>7084624</v>
      </c>
      <c r="H8" s="20">
        <v>85401524</v>
      </c>
      <c r="I8" s="20">
        <v>7161728</v>
      </c>
      <c r="J8" s="20">
        <v>99647876</v>
      </c>
      <c r="K8" s="20">
        <v>35934285</v>
      </c>
      <c r="L8" s="20">
        <v>9170863</v>
      </c>
      <c r="M8" s="20">
        <v>56568028</v>
      </c>
      <c r="N8" s="20">
        <v>101673176</v>
      </c>
      <c r="O8" s="20"/>
      <c r="P8" s="20"/>
      <c r="Q8" s="20"/>
      <c r="R8" s="20"/>
      <c r="S8" s="20"/>
      <c r="T8" s="20"/>
      <c r="U8" s="20"/>
      <c r="V8" s="20"/>
      <c r="W8" s="20">
        <v>201321052</v>
      </c>
      <c r="X8" s="20">
        <v>22042872</v>
      </c>
      <c r="Y8" s="20">
        <v>179278180</v>
      </c>
      <c r="Z8" s="21">
        <v>813.31588733083424</v>
      </c>
      <c r="AA8" s="22">
        <v>44085774</v>
      </c>
    </row>
    <row r="9" spans="1:27" ht="13.5" x14ac:dyDescent="0.25">
      <c r="A9" s="23" t="s">
        <v>37</v>
      </c>
      <c r="B9" s="17" t="s">
        <v>6</v>
      </c>
      <c r="C9" s="18">
        <v>27738156</v>
      </c>
      <c r="D9" s="18"/>
      <c r="E9" s="19">
        <v>40557464</v>
      </c>
      <c r="F9" s="20">
        <v>40557464</v>
      </c>
      <c r="G9" s="20">
        <v>8845175</v>
      </c>
      <c r="H9" s="20">
        <v>2461509</v>
      </c>
      <c r="I9" s="20">
        <v>2551093</v>
      </c>
      <c r="J9" s="20">
        <v>13857777</v>
      </c>
      <c r="K9" s="20">
        <v>617971</v>
      </c>
      <c r="L9" s="20">
        <v>624807</v>
      </c>
      <c r="M9" s="20">
        <v>5268245</v>
      </c>
      <c r="N9" s="20">
        <v>6511023</v>
      </c>
      <c r="O9" s="20"/>
      <c r="P9" s="20"/>
      <c r="Q9" s="20"/>
      <c r="R9" s="20"/>
      <c r="S9" s="20"/>
      <c r="T9" s="20"/>
      <c r="U9" s="20"/>
      <c r="V9" s="20"/>
      <c r="W9" s="20">
        <v>20368800</v>
      </c>
      <c r="X9" s="20">
        <v>25350941</v>
      </c>
      <c r="Y9" s="20">
        <v>-4982141</v>
      </c>
      <c r="Z9" s="21">
        <v>-19.652686659639183</v>
      </c>
      <c r="AA9" s="22">
        <v>40557464</v>
      </c>
    </row>
    <row r="10" spans="1:27" ht="13.5" x14ac:dyDescent="0.25">
      <c r="A10" s="23" t="s">
        <v>38</v>
      </c>
      <c r="B10" s="17" t="s">
        <v>6</v>
      </c>
      <c r="C10" s="18">
        <v>63395934</v>
      </c>
      <c r="D10" s="18"/>
      <c r="E10" s="19">
        <v>108793649</v>
      </c>
      <c r="F10" s="20">
        <v>108793649</v>
      </c>
      <c r="G10" s="20">
        <v>7500000</v>
      </c>
      <c r="H10" s="20"/>
      <c r="I10" s="20"/>
      <c r="J10" s="20">
        <v>7500000</v>
      </c>
      <c r="K10" s="20"/>
      <c r="L10" s="20">
        <v>6254000</v>
      </c>
      <c r="M10" s="20"/>
      <c r="N10" s="20">
        <v>6254000</v>
      </c>
      <c r="O10" s="20"/>
      <c r="P10" s="20"/>
      <c r="Q10" s="20"/>
      <c r="R10" s="20"/>
      <c r="S10" s="20"/>
      <c r="T10" s="20"/>
      <c r="U10" s="20"/>
      <c r="V10" s="20"/>
      <c r="W10" s="20">
        <v>13754000</v>
      </c>
      <c r="X10" s="20">
        <v>61072352</v>
      </c>
      <c r="Y10" s="20">
        <v>-47318352</v>
      </c>
      <c r="Z10" s="21">
        <v>-77.479170934828261</v>
      </c>
      <c r="AA10" s="22">
        <v>108793649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-2107405772</v>
      </c>
      <c r="D14" s="18"/>
      <c r="E14" s="19">
        <v>-2908116577</v>
      </c>
      <c r="F14" s="20">
        <v>-2908116577</v>
      </c>
      <c r="G14" s="20">
        <v>-212610641</v>
      </c>
      <c r="H14" s="20">
        <v>-248794930</v>
      </c>
      <c r="I14" s="20">
        <v>-251431570</v>
      </c>
      <c r="J14" s="20">
        <v>-712837141</v>
      </c>
      <c r="K14" s="20">
        <v>-179770526</v>
      </c>
      <c r="L14" s="20">
        <v>-184814010</v>
      </c>
      <c r="M14" s="20">
        <v>-254493679</v>
      </c>
      <c r="N14" s="20">
        <v>-619078215</v>
      </c>
      <c r="O14" s="20"/>
      <c r="P14" s="20"/>
      <c r="Q14" s="20"/>
      <c r="R14" s="20"/>
      <c r="S14" s="20"/>
      <c r="T14" s="20"/>
      <c r="U14" s="20"/>
      <c r="V14" s="20"/>
      <c r="W14" s="20">
        <v>-1331915356</v>
      </c>
      <c r="X14" s="20">
        <v>-1451080245</v>
      </c>
      <c r="Y14" s="20">
        <v>119164889</v>
      </c>
      <c r="Z14" s="21">
        <v>-8.2121501833277328</v>
      </c>
      <c r="AA14" s="22">
        <v>-2908116577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-2695680</v>
      </c>
      <c r="Y15" s="20">
        <v>2695680</v>
      </c>
      <c r="Z15" s="21">
        <v>-100</v>
      </c>
      <c r="AA15" s="22">
        <v>-5391360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-5345622</v>
      </c>
      <c r="F16" s="20">
        <v>-5345622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-2672814</v>
      </c>
      <c r="Y16" s="20">
        <v>2672814</v>
      </c>
      <c r="Z16" s="21">
        <v>-100</v>
      </c>
      <c r="AA16" s="22">
        <v>-5345622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84556612</v>
      </c>
      <c r="D17" s="26">
        <f>SUM(D6:D16)</f>
        <v>0</v>
      </c>
      <c r="E17" s="27">
        <f t="shared" si="0"/>
        <v>874825661</v>
      </c>
      <c r="F17" s="28">
        <f t="shared" si="0"/>
        <v>874825661</v>
      </c>
      <c r="G17" s="28">
        <f t="shared" si="0"/>
        <v>-34074204</v>
      </c>
      <c r="H17" s="28">
        <f t="shared" si="0"/>
        <v>33112023</v>
      </c>
      <c r="I17" s="28">
        <f t="shared" si="0"/>
        <v>-55439179</v>
      </c>
      <c r="J17" s="28">
        <f t="shared" si="0"/>
        <v>-56401360</v>
      </c>
      <c r="K17" s="28">
        <f t="shared" si="0"/>
        <v>54125243</v>
      </c>
      <c r="L17" s="28">
        <f t="shared" si="0"/>
        <v>32693454</v>
      </c>
      <c r="M17" s="28">
        <f t="shared" si="0"/>
        <v>47275521</v>
      </c>
      <c r="N17" s="28">
        <f t="shared" si="0"/>
        <v>134094218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77692858</v>
      </c>
      <c r="X17" s="28">
        <f t="shared" si="0"/>
        <v>441604588</v>
      </c>
      <c r="Y17" s="28">
        <f t="shared" si="0"/>
        <v>-363911730</v>
      </c>
      <c r="Z17" s="29">
        <f>+IF(X17&lt;&gt;0,+(Y17/X17)*100,0)</f>
        <v>-82.406691390624772</v>
      </c>
      <c r="AA17" s="30">
        <f>SUM(AA6:AA16)</f>
        <v>874825661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1583580</v>
      </c>
      <c r="Y24" s="20">
        <v>-732317</v>
      </c>
      <c r="Z24" s="21">
        <v>-46.244395609947084</v>
      </c>
      <c r="AA24" s="22">
        <v>1464634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-243732521</v>
      </c>
      <c r="D26" s="18"/>
      <c r="E26" s="19">
        <v>-463005141</v>
      </c>
      <c r="F26" s="20">
        <v>-463005141</v>
      </c>
      <c r="G26" s="20">
        <v>-44130710</v>
      </c>
      <c r="H26" s="20">
        <v>-15675187</v>
      </c>
      <c r="I26" s="20">
        <v>-6205579</v>
      </c>
      <c r="J26" s="20">
        <v>-66011476</v>
      </c>
      <c r="K26" s="20">
        <v>-14715573</v>
      </c>
      <c r="L26" s="20">
        <v>-35357211</v>
      </c>
      <c r="M26" s="20">
        <v>-15871581</v>
      </c>
      <c r="N26" s="20">
        <v>-65944365</v>
      </c>
      <c r="O26" s="20"/>
      <c r="P26" s="20"/>
      <c r="Q26" s="20"/>
      <c r="R26" s="20"/>
      <c r="S26" s="20"/>
      <c r="T26" s="20"/>
      <c r="U26" s="20"/>
      <c r="V26" s="20"/>
      <c r="W26" s="20">
        <v>-131955841</v>
      </c>
      <c r="X26" s="20">
        <v>-231107859</v>
      </c>
      <c r="Y26" s="20">
        <v>99152018</v>
      </c>
      <c r="Z26" s="21">
        <v>-42.902919194972078</v>
      </c>
      <c r="AA26" s="22">
        <v>-463005141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-243732521</v>
      </c>
      <c r="D27" s="26">
        <f>SUM(D21:D26)</f>
        <v>0</v>
      </c>
      <c r="E27" s="27">
        <f t="shared" si="1"/>
        <v>-480039023</v>
      </c>
      <c r="F27" s="28">
        <f t="shared" si="1"/>
        <v>-480039023</v>
      </c>
      <c r="G27" s="28">
        <f t="shared" si="1"/>
        <v>-44744081</v>
      </c>
      <c r="H27" s="28">
        <f t="shared" si="1"/>
        <v>-14210553</v>
      </c>
      <c r="I27" s="28">
        <f t="shared" si="1"/>
        <v>-6205579</v>
      </c>
      <c r="J27" s="28">
        <f t="shared" si="1"/>
        <v>-65160213</v>
      </c>
      <c r="K27" s="28">
        <f t="shared" si="1"/>
        <v>-14715573</v>
      </c>
      <c r="L27" s="28">
        <f t="shared" si="1"/>
        <v>-35357211</v>
      </c>
      <c r="M27" s="28">
        <f t="shared" si="1"/>
        <v>-15871581</v>
      </c>
      <c r="N27" s="28">
        <f t="shared" si="1"/>
        <v>-65944365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-131104578</v>
      </c>
      <c r="X27" s="28">
        <f t="shared" si="1"/>
        <v>-248022795</v>
      </c>
      <c r="Y27" s="28">
        <f t="shared" si="1"/>
        <v>116918217</v>
      </c>
      <c r="Z27" s="29">
        <f>+IF(X27&lt;&gt;0,+(Y27/X27)*100,0)</f>
        <v>-47.140109440343977</v>
      </c>
      <c r="AA27" s="30">
        <f>SUM(AA21:AA26)</f>
        <v>-480039023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-1065180</v>
      </c>
      <c r="D33" s="18"/>
      <c r="E33" s="19">
        <v>237123</v>
      </c>
      <c r="F33" s="20">
        <v>237123</v>
      </c>
      <c r="G33" s="20">
        <v>-163868</v>
      </c>
      <c r="H33" s="36">
        <v>-230813</v>
      </c>
      <c r="I33" s="36">
        <v>-243084</v>
      </c>
      <c r="J33" s="36">
        <v>-637765</v>
      </c>
      <c r="K33" s="20">
        <v>-279930</v>
      </c>
      <c r="L33" s="20">
        <v>-248124</v>
      </c>
      <c r="M33" s="20">
        <v>-152526</v>
      </c>
      <c r="N33" s="20">
        <v>-680580</v>
      </c>
      <c r="O33" s="36"/>
      <c r="P33" s="36"/>
      <c r="Q33" s="36"/>
      <c r="R33" s="20"/>
      <c r="S33" s="20"/>
      <c r="T33" s="20"/>
      <c r="U33" s="20"/>
      <c r="V33" s="36"/>
      <c r="W33" s="36">
        <v>-1318345</v>
      </c>
      <c r="X33" s="36">
        <v>50468</v>
      </c>
      <c r="Y33" s="20">
        <v>-1368813</v>
      </c>
      <c r="Z33" s="21">
        <v>-2712.2394388523421</v>
      </c>
      <c r="AA33" s="22">
        <v>237123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-1065180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-163868</v>
      </c>
      <c r="H36" s="28">
        <f t="shared" si="2"/>
        <v>-230813</v>
      </c>
      <c r="I36" s="28">
        <f t="shared" si="2"/>
        <v>-243084</v>
      </c>
      <c r="J36" s="28">
        <f t="shared" si="2"/>
        <v>-637765</v>
      </c>
      <c r="K36" s="28">
        <f t="shared" si="2"/>
        <v>-279930</v>
      </c>
      <c r="L36" s="28">
        <f t="shared" si="2"/>
        <v>-248124</v>
      </c>
      <c r="M36" s="28">
        <f t="shared" si="2"/>
        <v>-152526</v>
      </c>
      <c r="N36" s="28">
        <f t="shared" si="2"/>
        <v>-680580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-1318345</v>
      </c>
      <c r="X36" s="28">
        <f t="shared" si="2"/>
        <v>50468</v>
      </c>
      <c r="Y36" s="28">
        <f t="shared" si="2"/>
        <v>-1368813</v>
      </c>
      <c r="Z36" s="29">
        <f>+IF(X36&lt;&gt;0,+(Y36/X36)*100,0)</f>
        <v>-2712.2394388523421</v>
      </c>
      <c r="AA36" s="30">
        <f>SUM(AA31:AA35)</f>
        <v>237123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-160241089</v>
      </c>
      <c r="D38" s="32">
        <f>+D17+D27+D36</f>
        <v>0</v>
      </c>
      <c r="E38" s="33">
        <f t="shared" si="3"/>
        <v>395023761</v>
      </c>
      <c r="F38" s="2">
        <f t="shared" si="3"/>
        <v>395023761</v>
      </c>
      <c r="G38" s="2">
        <f t="shared" si="3"/>
        <v>-78982153</v>
      </c>
      <c r="H38" s="2">
        <f t="shared" si="3"/>
        <v>18670657</v>
      </c>
      <c r="I38" s="2">
        <f t="shared" si="3"/>
        <v>-61887842</v>
      </c>
      <c r="J38" s="2">
        <f t="shared" si="3"/>
        <v>-122199338</v>
      </c>
      <c r="K38" s="2">
        <f t="shared" si="3"/>
        <v>39129740</v>
      </c>
      <c r="L38" s="2">
        <f t="shared" si="3"/>
        <v>-2911881</v>
      </c>
      <c r="M38" s="2">
        <f t="shared" si="3"/>
        <v>31251414</v>
      </c>
      <c r="N38" s="2">
        <f t="shared" si="3"/>
        <v>67469273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-54730065</v>
      </c>
      <c r="X38" s="2">
        <f t="shared" si="3"/>
        <v>193632261</v>
      </c>
      <c r="Y38" s="2">
        <f t="shared" si="3"/>
        <v>-248362326</v>
      </c>
      <c r="Z38" s="34">
        <f>+IF(X38&lt;&gt;0,+(Y38/X38)*100,0)</f>
        <v>-128.2649516755888</v>
      </c>
      <c r="AA38" s="35">
        <f>+AA17+AA27+AA36</f>
        <v>395023761</v>
      </c>
    </row>
    <row r="39" spans="1:27" ht="13.5" x14ac:dyDescent="0.25">
      <c r="A39" s="23" t="s">
        <v>61</v>
      </c>
      <c r="B39" s="17"/>
      <c r="C39" s="32">
        <v>1383778515</v>
      </c>
      <c r="D39" s="32"/>
      <c r="E39" s="33">
        <v>722011461</v>
      </c>
      <c r="F39" s="2">
        <v>722011461</v>
      </c>
      <c r="G39" s="2">
        <v>1539215529</v>
      </c>
      <c r="H39" s="2">
        <f>+G40+H60</f>
        <v>1460570007</v>
      </c>
      <c r="I39" s="2">
        <f>+H40+I60</f>
        <v>1497666422</v>
      </c>
      <c r="J39" s="2">
        <f>+G39</f>
        <v>1539215529</v>
      </c>
      <c r="K39" s="2">
        <f>+I40+K60</f>
        <v>1435778580</v>
      </c>
      <c r="L39" s="2">
        <f>+K40+L60</f>
        <v>1474908320</v>
      </c>
      <c r="M39" s="2">
        <f>+L40+M60</f>
        <v>1471996439</v>
      </c>
      <c r="N39" s="2">
        <f>+K39</f>
        <v>1435778580</v>
      </c>
      <c r="O39" s="2">
        <f>+M40+O60</f>
        <v>1503247853</v>
      </c>
      <c r="P39" s="2">
        <f>+O40+P60</f>
        <v>1503247853</v>
      </c>
      <c r="Q39" s="2">
        <f>+P40+Q60</f>
        <v>1503247853</v>
      </c>
      <c r="R39" s="2">
        <f>+O39</f>
        <v>1503247853</v>
      </c>
      <c r="S39" s="2">
        <f>+Q40+S60</f>
        <v>1503247853</v>
      </c>
      <c r="T39" s="2">
        <f>+S40+T60</f>
        <v>1503247853</v>
      </c>
      <c r="U39" s="2">
        <f>+T40+U60</f>
        <v>1503247853</v>
      </c>
      <c r="V39" s="2">
        <f>+S39</f>
        <v>1503247853</v>
      </c>
      <c r="W39" s="2">
        <f>+G39</f>
        <v>1539215529</v>
      </c>
      <c r="X39" s="2">
        <v>722011461</v>
      </c>
      <c r="Y39" s="2">
        <f>+W39-X39</f>
        <v>817204068</v>
      </c>
      <c r="Z39" s="34">
        <f>+IF(X39&lt;&gt;0,+(Y39/X39)*100,0)</f>
        <v>113.18436231859206</v>
      </c>
      <c r="AA39" s="35">
        <v>722011461</v>
      </c>
    </row>
    <row r="40" spans="1:27" ht="13.5" x14ac:dyDescent="0.25">
      <c r="A40" s="41" t="s">
        <v>63</v>
      </c>
      <c r="B40" s="42" t="s">
        <v>62</v>
      </c>
      <c r="C40" s="43">
        <f>+C38+C39</f>
        <v>1223537426</v>
      </c>
      <c r="D40" s="43">
        <f t="shared" ref="D40:AA40" si="4">+D38+D39</f>
        <v>0</v>
      </c>
      <c r="E40" s="44">
        <f t="shared" si="4"/>
        <v>1117035222</v>
      </c>
      <c r="F40" s="45">
        <f t="shared" si="4"/>
        <v>1117035222</v>
      </c>
      <c r="G40" s="45">
        <f t="shared" si="4"/>
        <v>1460233376</v>
      </c>
      <c r="H40" s="45">
        <f t="shared" si="4"/>
        <v>1479240664</v>
      </c>
      <c r="I40" s="45">
        <f t="shared" si="4"/>
        <v>1435778580</v>
      </c>
      <c r="J40" s="45">
        <f>+I40</f>
        <v>1435778580</v>
      </c>
      <c r="K40" s="45">
        <f t="shared" si="4"/>
        <v>1474908320</v>
      </c>
      <c r="L40" s="45">
        <f t="shared" si="4"/>
        <v>1471996439</v>
      </c>
      <c r="M40" s="45">
        <f t="shared" si="4"/>
        <v>1503247853</v>
      </c>
      <c r="N40" s="45">
        <f>+M40</f>
        <v>1503247853</v>
      </c>
      <c r="O40" s="45">
        <f t="shared" si="4"/>
        <v>1503247853</v>
      </c>
      <c r="P40" s="45">
        <f t="shared" si="4"/>
        <v>1503247853</v>
      </c>
      <c r="Q40" s="45">
        <f t="shared" si="4"/>
        <v>1503247853</v>
      </c>
      <c r="R40" s="45">
        <f>+Q40</f>
        <v>1503247853</v>
      </c>
      <c r="S40" s="45">
        <f t="shared" si="4"/>
        <v>1503247853</v>
      </c>
      <c r="T40" s="45">
        <f t="shared" si="4"/>
        <v>1503247853</v>
      </c>
      <c r="U40" s="45">
        <f t="shared" si="4"/>
        <v>1503247853</v>
      </c>
      <c r="V40" s="45">
        <f>+U40</f>
        <v>1503247853</v>
      </c>
      <c r="W40" s="45">
        <f>+V40</f>
        <v>1503247853</v>
      </c>
      <c r="X40" s="45">
        <f t="shared" si="4"/>
        <v>915643722</v>
      </c>
      <c r="Y40" s="45">
        <f t="shared" si="4"/>
        <v>568841742</v>
      </c>
      <c r="Z40" s="46">
        <f>+IF(X40&lt;&gt;0,+(Y40/X40)*100,0)</f>
        <v>62.124790279510044</v>
      </c>
      <c r="AA40" s="47">
        <f t="shared" si="4"/>
        <v>1117035222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1539215529</v>
      </c>
      <c r="H60">
        <v>336631</v>
      </c>
      <c r="I60">
        <v>18425758</v>
      </c>
      <c r="J60">
        <v>1539215529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-25160234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-12580110</v>
      </c>
      <c r="Y14" s="20">
        <v>12580110</v>
      </c>
      <c r="Z14" s="21">
        <v>-100</v>
      </c>
      <c r="AA14" s="22">
        <v>-25160234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-25160234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-12580110</v>
      </c>
      <c r="Y17" s="28">
        <f t="shared" si="0"/>
        <v>12580110</v>
      </c>
      <c r="Z17" s="29">
        <f>+IF(X17&lt;&gt;0,+(Y17/X17)*100,0)</f>
        <v>-100</v>
      </c>
      <c r="AA17" s="30">
        <f>SUM(AA6:AA16)</f>
        <v>-25160234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-60378437</v>
      </c>
      <c r="F26" s="20">
        <v>-60378437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-30189204</v>
      </c>
      <c r="Y26" s="20">
        <v>30189204</v>
      </c>
      <c r="Z26" s="21">
        <v>-100</v>
      </c>
      <c r="AA26" s="22">
        <v>-60378437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-60378437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-30189204</v>
      </c>
      <c r="Y27" s="28">
        <f t="shared" si="1"/>
        <v>30189204</v>
      </c>
      <c r="Z27" s="29">
        <f>+IF(X27&lt;&gt;0,+(Y27/X27)*100,0)</f>
        <v>-100</v>
      </c>
      <c r="AA27" s="30">
        <f>SUM(AA21:AA26)</f>
        <v>-60378437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-85538671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-42769314</v>
      </c>
      <c r="Y38" s="2">
        <f t="shared" si="3"/>
        <v>42769314</v>
      </c>
      <c r="Z38" s="34">
        <f>+IF(X38&lt;&gt;0,+(Y38/X38)*100,0)</f>
        <v>-100</v>
      </c>
      <c r="AA38" s="35">
        <f>+AA17+AA27+AA36</f>
        <v>-85538671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-85538671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-42769314</v>
      </c>
      <c r="Y40" s="45">
        <f t="shared" si="4"/>
        <v>42769314</v>
      </c>
      <c r="Z40" s="46">
        <f>+IF(X40&lt;&gt;0,+(Y40/X40)*100,0)</f>
        <v>-100</v>
      </c>
      <c r="AA40" s="47">
        <f t="shared" si="4"/>
        <v>-85538671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20089429</v>
      </c>
      <c r="G7" s="20">
        <v>1367771</v>
      </c>
      <c r="H7" s="20">
        <v>1753571</v>
      </c>
      <c r="I7" s="20">
        <v>1309638</v>
      </c>
      <c r="J7" s="20">
        <v>4430980</v>
      </c>
      <c r="K7" s="20">
        <v>2432803</v>
      </c>
      <c r="L7" s="20"/>
      <c r="M7" s="20"/>
      <c r="N7" s="20">
        <v>2432803</v>
      </c>
      <c r="O7" s="20"/>
      <c r="P7" s="20"/>
      <c r="Q7" s="20"/>
      <c r="R7" s="20"/>
      <c r="S7" s="20"/>
      <c r="T7" s="20"/>
      <c r="U7" s="20"/>
      <c r="V7" s="20"/>
      <c r="W7" s="20">
        <v>6863783</v>
      </c>
      <c r="X7" s="20">
        <v>10044714</v>
      </c>
      <c r="Y7" s="20">
        <v>-3180931</v>
      </c>
      <c r="Z7" s="21">
        <v>-31.667710997047799</v>
      </c>
      <c r="AA7" s="22">
        <v>20089429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7998000</v>
      </c>
      <c r="Y9" s="20">
        <v>-5998000</v>
      </c>
      <c r="Z9" s="21">
        <v>-74.993748437109275</v>
      </c>
      <c r="AA9" s="22">
        <v>15996000</v>
      </c>
    </row>
    <row r="10" spans="1:27" ht="13.5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/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/>
      <c r="Y10" s="20">
        <v>2500000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-74086821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>
        <v>-6307606</v>
      </c>
      <c r="L14" s="20">
        <v>-5777543</v>
      </c>
      <c r="M14" s="20">
        <v>-4175718</v>
      </c>
      <c r="N14" s="20">
        <v>-16260867</v>
      </c>
      <c r="O14" s="20"/>
      <c r="P14" s="20"/>
      <c r="Q14" s="20"/>
      <c r="R14" s="20"/>
      <c r="S14" s="20"/>
      <c r="T14" s="20"/>
      <c r="U14" s="20"/>
      <c r="V14" s="20"/>
      <c r="W14" s="20">
        <v>-31771546</v>
      </c>
      <c r="X14" s="20">
        <v>-37043412</v>
      </c>
      <c r="Y14" s="20">
        <v>5271866</v>
      </c>
      <c r="Z14" s="21">
        <v>-14.231588602043463</v>
      </c>
      <c r="AA14" s="22">
        <v>-74086821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-38001392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-3874803</v>
      </c>
      <c r="L17" s="28">
        <f t="shared" si="0"/>
        <v>-5777543</v>
      </c>
      <c r="M17" s="28">
        <f t="shared" si="0"/>
        <v>-4175718</v>
      </c>
      <c r="N17" s="28">
        <f t="shared" si="0"/>
        <v>-13828064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-20407763</v>
      </c>
      <c r="X17" s="28">
        <f t="shared" si="0"/>
        <v>-19000698</v>
      </c>
      <c r="Y17" s="28">
        <f t="shared" si="0"/>
        <v>-1407065</v>
      </c>
      <c r="Z17" s="29">
        <f>+IF(X17&lt;&gt;0,+(Y17/X17)*100,0)</f>
        <v>7.4053332146008524</v>
      </c>
      <c r="AA17" s="30">
        <f>SUM(AA6:AA16)</f>
        <v>-38001392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-11936154</v>
      </c>
      <c r="D26" s="18"/>
      <c r="E26" s="19">
        <v>-7584556</v>
      </c>
      <c r="F26" s="20">
        <v>-7584556</v>
      </c>
      <c r="G26" s="20"/>
      <c r="H26" s="20">
        <v>-231840</v>
      </c>
      <c r="I26" s="20">
        <v>-156975</v>
      </c>
      <c r="J26" s="20">
        <v>-388815</v>
      </c>
      <c r="K26" s="20">
        <v>-1143313</v>
      </c>
      <c r="L26" s="20"/>
      <c r="M26" s="20">
        <v>-24840</v>
      </c>
      <c r="N26" s="20">
        <v>-1168153</v>
      </c>
      <c r="O26" s="20"/>
      <c r="P26" s="20"/>
      <c r="Q26" s="20"/>
      <c r="R26" s="20"/>
      <c r="S26" s="20"/>
      <c r="T26" s="20"/>
      <c r="U26" s="20"/>
      <c r="V26" s="20"/>
      <c r="W26" s="20">
        <v>-1556968</v>
      </c>
      <c r="X26" s="20">
        <v>-3792276</v>
      </c>
      <c r="Y26" s="20">
        <v>2235308</v>
      </c>
      <c r="Z26" s="21">
        <v>-58.943705574172341</v>
      </c>
      <c r="AA26" s="22">
        <v>-7584556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-7584556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-1143313</v>
      </c>
      <c r="L27" s="28">
        <f t="shared" si="1"/>
        <v>0</v>
      </c>
      <c r="M27" s="28">
        <f t="shared" si="1"/>
        <v>-24840</v>
      </c>
      <c r="N27" s="28">
        <f t="shared" si="1"/>
        <v>-1168153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-1556968</v>
      </c>
      <c r="X27" s="28">
        <f t="shared" si="1"/>
        <v>-3792276</v>
      </c>
      <c r="Y27" s="28">
        <f t="shared" si="1"/>
        <v>2235308</v>
      </c>
      <c r="Z27" s="29">
        <f>+IF(X27&lt;&gt;0,+(Y27/X27)*100,0)</f>
        <v>-58.943705574172341</v>
      </c>
      <c r="AA27" s="30">
        <f>SUM(AA21:AA26)</f>
        <v>-7584556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-22282922</v>
      </c>
      <c r="D38" s="32">
        <f>+D17+D27+D36</f>
        <v>0</v>
      </c>
      <c r="E38" s="33">
        <f t="shared" si="3"/>
        <v>-45585948</v>
      </c>
      <c r="F38" s="2">
        <f t="shared" si="3"/>
        <v>-45585948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-5018116</v>
      </c>
      <c r="L38" s="2">
        <f t="shared" si="3"/>
        <v>-5777543</v>
      </c>
      <c r="M38" s="2">
        <f t="shared" si="3"/>
        <v>-4200558</v>
      </c>
      <c r="N38" s="2">
        <f t="shared" si="3"/>
        <v>-14996217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-21964731</v>
      </c>
      <c r="X38" s="2">
        <f t="shared" si="3"/>
        <v>-22792974</v>
      </c>
      <c r="Y38" s="2">
        <f t="shared" si="3"/>
        <v>828243</v>
      </c>
      <c r="Z38" s="34">
        <f>+IF(X38&lt;&gt;0,+(Y38/X38)*100,0)</f>
        <v>-3.6337645100634961</v>
      </c>
      <c r="AA38" s="35">
        <f>+AA17+AA27+AA36</f>
        <v>-45585948</v>
      </c>
    </row>
    <row r="39" spans="1:27" ht="13.5" x14ac:dyDescent="0.25">
      <c r="A39" s="23" t="s">
        <v>61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-57259401</v>
      </c>
      <c r="M39" s="2">
        <f>+L40+M60</f>
        <v>-63036944</v>
      </c>
      <c r="N39" s="2">
        <f>+K39</f>
        <v>-52241285</v>
      </c>
      <c r="O39" s="2">
        <f>+M40+O60</f>
        <v>-67237502</v>
      </c>
      <c r="P39" s="2">
        <f>+O40+P60</f>
        <v>-67237502</v>
      </c>
      <c r="Q39" s="2">
        <f>+P40+Q60</f>
        <v>-67237502</v>
      </c>
      <c r="R39" s="2">
        <f>+O39</f>
        <v>-67237502</v>
      </c>
      <c r="S39" s="2">
        <f>+Q40+S60</f>
        <v>-67237502</v>
      </c>
      <c r="T39" s="2">
        <f>+S40+T60</f>
        <v>-67237502</v>
      </c>
      <c r="U39" s="2">
        <f>+T40+U60</f>
        <v>-67237502</v>
      </c>
      <c r="V39" s="2">
        <f>+S39</f>
        <v>-67237502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-47052208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-45585948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-57259401</v>
      </c>
      <c r="L40" s="45">
        <f t="shared" si="4"/>
        <v>-63036944</v>
      </c>
      <c r="M40" s="45">
        <f t="shared" si="4"/>
        <v>-67237502</v>
      </c>
      <c r="N40" s="45">
        <f>+M40</f>
        <v>-67237502</v>
      </c>
      <c r="O40" s="45">
        <f t="shared" si="4"/>
        <v>-67237502</v>
      </c>
      <c r="P40" s="45">
        <f t="shared" si="4"/>
        <v>-67237502</v>
      </c>
      <c r="Q40" s="45">
        <f t="shared" si="4"/>
        <v>-67237502</v>
      </c>
      <c r="R40" s="45">
        <f>+Q40</f>
        <v>-67237502</v>
      </c>
      <c r="S40" s="45">
        <f t="shared" si="4"/>
        <v>-67237502</v>
      </c>
      <c r="T40" s="45">
        <f t="shared" si="4"/>
        <v>-67237502</v>
      </c>
      <c r="U40" s="45">
        <f t="shared" si="4"/>
        <v>-67237502</v>
      </c>
      <c r="V40" s="45">
        <f>+U40</f>
        <v>-67237502</v>
      </c>
      <c r="W40" s="45">
        <f>+V40</f>
        <v>-67237502</v>
      </c>
      <c r="X40" s="45">
        <f t="shared" si="4"/>
        <v>-22792974</v>
      </c>
      <c r="Y40" s="45">
        <f t="shared" si="4"/>
        <v>-44444528</v>
      </c>
      <c r="Z40" s="46">
        <f>+IF(X40&lt;&gt;0,+(Y40/X40)*100,0)</f>
        <v>194.99222874557748</v>
      </c>
      <c r="AA40" s="47">
        <f t="shared" si="4"/>
        <v>-45585948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139324046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69662022</v>
      </c>
      <c r="Y7" s="20">
        <v>-69662022</v>
      </c>
      <c r="Z7" s="21">
        <v>-100</v>
      </c>
      <c r="AA7" s="22">
        <v>139324046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1999998</v>
      </c>
      <c r="Y9" s="20">
        <v>-999998</v>
      </c>
      <c r="Z9" s="21">
        <v>-49.999949999949997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20794000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10396998</v>
      </c>
      <c r="Y10" s="20">
        <v>-10396998</v>
      </c>
      <c r="Z10" s="21">
        <v>-100</v>
      </c>
      <c r="AA10" s="22">
        <v>20794000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-196154684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-98077350</v>
      </c>
      <c r="Y14" s="20">
        <v>98077350</v>
      </c>
      <c r="Z14" s="21">
        <v>-100</v>
      </c>
      <c r="AA14" s="22">
        <v>-196154684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-32036638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-16018332</v>
      </c>
      <c r="Y17" s="28">
        <f t="shared" si="0"/>
        <v>17018332</v>
      </c>
      <c r="Z17" s="29">
        <f>+IF(X17&lt;&gt;0,+(Y17/X17)*100,0)</f>
        <v>-106.24284725775443</v>
      </c>
      <c r="AA17" s="30">
        <f>SUM(AA6:AA16)</f>
        <v>-32036638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-5549883</v>
      </c>
      <c r="D26" s="18"/>
      <c r="E26" s="19">
        <v>-23913100</v>
      </c>
      <c r="F26" s="20">
        <v>-23913100</v>
      </c>
      <c r="G26" s="20"/>
      <c r="H26" s="20"/>
      <c r="I26" s="20"/>
      <c r="J26" s="20"/>
      <c r="K26" s="20"/>
      <c r="L26" s="20">
        <v>-2870764</v>
      </c>
      <c r="M26" s="20">
        <v>-178750</v>
      </c>
      <c r="N26" s="20">
        <v>-3049514</v>
      </c>
      <c r="O26" s="20"/>
      <c r="P26" s="20"/>
      <c r="Q26" s="20"/>
      <c r="R26" s="20"/>
      <c r="S26" s="20"/>
      <c r="T26" s="20"/>
      <c r="U26" s="20"/>
      <c r="V26" s="20"/>
      <c r="W26" s="20">
        <v>-3049514</v>
      </c>
      <c r="X26" s="20">
        <v>-11956554</v>
      </c>
      <c r="Y26" s="20">
        <v>8907040</v>
      </c>
      <c r="Z26" s="21">
        <v>-74.495042635194054</v>
      </c>
      <c r="AA26" s="22">
        <v>-23913100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-23913100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-2870764</v>
      </c>
      <c r="M27" s="28">
        <f t="shared" si="1"/>
        <v>-178750</v>
      </c>
      <c r="N27" s="28">
        <f t="shared" si="1"/>
        <v>-3049514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-3049514</v>
      </c>
      <c r="X27" s="28">
        <f t="shared" si="1"/>
        <v>-11956554</v>
      </c>
      <c r="Y27" s="28">
        <f t="shared" si="1"/>
        <v>8907040</v>
      </c>
      <c r="Z27" s="29">
        <f>+IF(X27&lt;&gt;0,+(Y27/X27)*100,0)</f>
        <v>-74.495042635194054</v>
      </c>
      <c r="AA27" s="30">
        <f>SUM(AA21:AA26)</f>
        <v>-23913100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-55949738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-2870764</v>
      </c>
      <c r="M38" s="2">
        <f t="shared" si="3"/>
        <v>-178750</v>
      </c>
      <c r="N38" s="2">
        <f t="shared" si="3"/>
        <v>-3049514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-2049514</v>
      </c>
      <c r="X38" s="2">
        <f t="shared" si="3"/>
        <v>-27974886</v>
      </c>
      <c r="Y38" s="2">
        <f t="shared" si="3"/>
        <v>25925372</v>
      </c>
      <c r="Z38" s="34">
        <f>+IF(X38&lt;&gt;0,+(Y38/X38)*100,0)</f>
        <v>-92.673736007360318</v>
      </c>
      <c r="AA38" s="35">
        <f>+AA17+AA27+AA36</f>
        <v>-55949738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-1870764</v>
      </c>
      <c r="N39" s="2">
        <f>+K39</f>
        <v>1000000</v>
      </c>
      <c r="O39" s="2">
        <f>+M40+O60</f>
        <v>-2049514</v>
      </c>
      <c r="P39" s="2">
        <f>+O40+P60</f>
        <v>-2049514</v>
      </c>
      <c r="Q39" s="2">
        <f>+P40+Q60</f>
        <v>-2049514</v>
      </c>
      <c r="R39" s="2">
        <f>+O39</f>
        <v>-2049514</v>
      </c>
      <c r="S39" s="2">
        <f>+Q40+S60</f>
        <v>-2049514</v>
      </c>
      <c r="T39" s="2">
        <f>+S40+T60</f>
        <v>-2049514</v>
      </c>
      <c r="U39" s="2">
        <f>+T40+U60</f>
        <v>-2049514</v>
      </c>
      <c r="V39" s="2">
        <f>+S39</f>
        <v>-2049514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-55949738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-1870764</v>
      </c>
      <c r="M40" s="45">
        <f t="shared" si="4"/>
        <v>-2049514</v>
      </c>
      <c r="N40" s="45">
        <f>+M40</f>
        <v>-2049514</v>
      </c>
      <c r="O40" s="45">
        <f t="shared" si="4"/>
        <v>-2049514</v>
      </c>
      <c r="P40" s="45">
        <f t="shared" si="4"/>
        <v>-2049514</v>
      </c>
      <c r="Q40" s="45">
        <f t="shared" si="4"/>
        <v>-2049514</v>
      </c>
      <c r="R40" s="45">
        <f>+Q40</f>
        <v>-2049514</v>
      </c>
      <c r="S40" s="45">
        <f t="shared" si="4"/>
        <v>-2049514</v>
      </c>
      <c r="T40" s="45">
        <f t="shared" si="4"/>
        <v>-2049514</v>
      </c>
      <c r="U40" s="45">
        <f t="shared" si="4"/>
        <v>-2049514</v>
      </c>
      <c r="V40" s="45">
        <f>+U40</f>
        <v>-2049514</v>
      </c>
      <c r="W40" s="45">
        <f>+V40</f>
        <v>-2049514</v>
      </c>
      <c r="X40" s="45">
        <f t="shared" si="4"/>
        <v>-27974886</v>
      </c>
      <c r="Y40" s="45">
        <f t="shared" si="4"/>
        <v>25925372</v>
      </c>
      <c r="Z40" s="46">
        <f>+IF(X40&lt;&gt;0,+(Y40/X40)*100,0)</f>
        <v>-92.673736007360318</v>
      </c>
      <c r="AA40" s="47">
        <f t="shared" si="4"/>
        <v>-55949738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-5559847</v>
      </c>
      <c r="R39" s="2">
        <f>+O39</f>
        <v>-5559847</v>
      </c>
      <c r="S39" s="2">
        <f>+Q40+S60</f>
        <v>-5559847</v>
      </c>
      <c r="T39" s="2">
        <f>+S40+T60</f>
        <v>-5559847</v>
      </c>
      <c r="U39" s="2">
        <f>+T40+U60</f>
        <v>-5559847</v>
      </c>
      <c r="V39" s="2">
        <f>+S39</f>
        <v>-5559847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-5559847</v>
      </c>
      <c r="Q40" s="45">
        <f t="shared" si="4"/>
        <v>-5559847</v>
      </c>
      <c r="R40" s="45">
        <f>+Q40</f>
        <v>-5559847</v>
      </c>
      <c r="S40" s="45">
        <f t="shared" si="4"/>
        <v>-5559847</v>
      </c>
      <c r="T40" s="45">
        <f t="shared" si="4"/>
        <v>-5559847</v>
      </c>
      <c r="U40" s="45">
        <f t="shared" si="4"/>
        <v>-5559847</v>
      </c>
      <c r="V40" s="45">
        <f>+U40</f>
        <v>-5559847</v>
      </c>
      <c r="W40" s="45">
        <f>+V40</f>
        <v>-5559847</v>
      </c>
      <c r="X40" s="45">
        <f t="shared" si="4"/>
        <v>0</v>
      </c>
      <c r="Y40" s="45">
        <f t="shared" si="4"/>
        <v>-5559847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-2162975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-1060508</v>
      </c>
      <c r="Y14" s="20">
        <v>1060508</v>
      </c>
      <c r="Z14" s="21">
        <v>-100</v>
      </c>
      <c r="AA14" s="22">
        <v>-2162975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-2162975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-1060508</v>
      </c>
      <c r="Y17" s="28">
        <f t="shared" si="0"/>
        <v>1060508</v>
      </c>
      <c r="Z17" s="29">
        <f>+IF(X17&lt;&gt;0,+(Y17/X17)*100,0)</f>
        <v>-100</v>
      </c>
      <c r="AA17" s="30">
        <f>SUM(AA6:AA16)</f>
        <v>-2162975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-2162975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-1060508</v>
      </c>
      <c r="Y38" s="2">
        <f t="shared" si="3"/>
        <v>1060508</v>
      </c>
      <c r="Z38" s="34">
        <f>+IF(X38&lt;&gt;0,+(Y38/X38)*100,0)</f>
        <v>-100</v>
      </c>
      <c r="AA38" s="35">
        <f>+AA17+AA27+AA36</f>
        <v>-2162975</v>
      </c>
    </row>
    <row r="39" spans="1:27" ht="13.5" x14ac:dyDescent="0.25">
      <c r="A39" s="23" t="s">
        <v>61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ht="13.5" x14ac:dyDescent="0.25">
      <c r="A40" s="41" t="s">
        <v>63</v>
      </c>
      <c r="B40" s="42" t="s">
        <v>62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-6491382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-5388915</v>
      </c>
      <c r="Y40" s="45">
        <f t="shared" si="4"/>
        <v>1060509</v>
      </c>
      <c r="Z40" s="46">
        <f>+IF(X40&lt;&gt;0,+(Y40/X40)*100,0)</f>
        <v>-19.679453099557147</v>
      </c>
      <c r="AA40" s="47">
        <f t="shared" si="4"/>
        <v>-6491382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>
        <v>4117052</v>
      </c>
      <c r="L7" s="20">
        <v>5469777</v>
      </c>
      <c r="M7" s="20">
        <v>4329196</v>
      </c>
      <c r="N7" s="20">
        <v>13916025</v>
      </c>
      <c r="O7" s="20"/>
      <c r="P7" s="20"/>
      <c r="Q7" s="20"/>
      <c r="R7" s="20"/>
      <c r="S7" s="20"/>
      <c r="T7" s="20"/>
      <c r="U7" s="20"/>
      <c r="V7" s="20"/>
      <c r="W7" s="20">
        <v>25672897</v>
      </c>
      <c r="X7" s="20">
        <v>70000794</v>
      </c>
      <c r="Y7" s="20">
        <v>-44327897</v>
      </c>
      <c r="Z7" s="21">
        <v>-63.324848858142957</v>
      </c>
      <c r="AA7" s="22">
        <v>140001588</v>
      </c>
    </row>
    <row r="8" spans="1:27" ht="13.5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>
        <v>8097435</v>
      </c>
      <c r="L8" s="20">
        <v>7835438</v>
      </c>
      <c r="M8" s="20">
        <v>9188698</v>
      </c>
      <c r="N8" s="20">
        <v>25121571</v>
      </c>
      <c r="O8" s="20"/>
      <c r="P8" s="20"/>
      <c r="Q8" s="20"/>
      <c r="R8" s="20"/>
      <c r="S8" s="20"/>
      <c r="T8" s="20"/>
      <c r="U8" s="20"/>
      <c r="V8" s="20"/>
      <c r="W8" s="20">
        <v>45133807</v>
      </c>
      <c r="X8" s="20">
        <v>117048</v>
      </c>
      <c r="Y8" s="20">
        <v>45016759</v>
      </c>
      <c r="Z8" s="21">
        <v>38460.083897204568</v>
      </c>
      <c r="AA8" s="22">
        <v>234100</v>
      </c>
    </row>
    <row r="9" spans="1:27" ht="13.5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-100659328</v>
      </c>
      <c r="D14" s="18"/>
      <c r="E14" s="19">
        <v>-155992575</v>
      </c>
      <c r="F14" s="20">
        <v>-155992575</v>
      </c>
      <c r="G14" s="20"/>
      <c r="H14" s="20">
        <v>-9900994</v>
      </c>
      <c r="I14" s="20">
        <v>-10054347</v>
      </c>
      <c r="J14" s="20">
        <v>-19955341</v>
      </c>
      <c r="K14" s="20">
        <v>-52439</v>
      </c>
      <c r="L14" s="20">
        <v>-14710008</v>
      </c>
      <c r="M14" s="20">
        <v>-43767843</v>
      </c>
      <c r="N14" s="20">
        <v>-58530290</v>
      </c>
      <c r="O14" s="20"/>
      <c r="P14" s="20"/>
      <c r="Q14" s="20"/>
      <c r="R14" s="20"/>
      <c r="S14" s="20"/>
      <c r="T14" s="20"/>
      <c r="U14" s="20"/>
      <c r="V14" s="20"/>
      <c r="W14" s="20">
        <v>-78485631</v>
      </c>
      <c r="X14" s="20">
        <v>-77996286</v>
      </c>
      <c r="Y14" s="20">
        <v>-489345</v>
      </c>
      <c r="Z14" s="21">
        <v>0.62739525828191356</v>
      </c>
      <c r="AA14" s="22">
        <v>-155992575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15958681</v>
      </c>
      <c r="D17" s="26">
        <f>SUM(D6:D16)</f>
        <v>0</v>
      </c>
      <c r="E17" s="27">
        <f t="shared" si="0"/>
        <v>-15756887</v>
      </c>
      <c r="F17" s="28">
        <f t="shared" si="0"/>
        <v>-15756887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12162048</v>
      </c>
      <c r="L17" s="28">
        <f t="shared" si="0"/>
        <v>-1404793</v>
      </c>
      <c r="M17" s="28">
        <f t="shared" si="0"/>
        <v>-30249949</v>
      </c>
      <c r="N17" s="28">
        <f t="shared" si="0"/>
        <v>-19492694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-7664586</v>
      </c>
      <c r="X17" s="28">
        <f t="shared" si="0"/>
        <v>-7878444</v>
      </c>
      <c r="Y17" s="28">
        <f t="shared" si="0"/>
        <v>213858</v>
      </c>
      <c r="Z17" s="29">
        <f>+IF(X17&lt;&gt;0,+(Y17/X17)*100,0)</f>
        <v>-2.7144700146374081</v>
      </c>
      <c r="AA17" s="30">
        <f>SUM(AA6:AA16)</f>
        <v>-15756887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-5465180</v>
      </c>
      <c r="D26" s="18"/>
      <c r="E26" s="19">
        <v>-35000000</v>
      </c>
      <c r="F26" s="20">
        <v>-35000000</v>
      </c>
      <c r="G26" s="20"/>
      <c r="H26" s="20"/>
      <c r="I26" s="20"/>
      <c r="J26" s="20"/>
      <c r="K26" s="20"/>
      <c r="L26" s="20">
        <v>-3678583</v>
      </c>
      <c r="M26" s="20">
        <v>-2835900</v>
      </c>
      <c r="N26" s="20">
        <v>-6514483</v>
      </c>
      <c r="O26" s="20"/>
      <c r="P26" s="20"/>
      <c r="Q26" s="20"/>
      <c r="R26" s="20"/>
      <c r="S26" s="20"/>
      <c r="T26" s="20"/>
      <c r="U26" s="20"/>
      <c r="V26" s="20"/>
      <c r="W26" s="20">
        <v>-6514483</v>
      </c>
      <c r="X26" s="20">
        <v>-17500002</v>
      </c>
      <c r="Y26" s="20">
        <v>10985519</v>
      </c>
      <c r="Z26" s="21">
        <v>-62.774387111498619</v>
      </c>
      <c r="AA26" s="22">
        <v>-35000000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-35000000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-3678583</v>
      </c>
      <c r="M27" s="28">
        <f t="shared" si="1"/>
        <v>-2835900</v>
      </c>
      <c r="N27" s="28">
        <f t="shared" si="1"/>
        <v>-6514483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-6514483</v>
      </c>
      <c r="X27" s="28">
        <f t="shared" si="1"/>
        <v>-17500002</v>
      </c>
      <c r="Y27" s="28">
        <f t="shared" si="1"/>
        <v>10985519</v>
      </c>
      <c r="Z27" s="29">
        <f>+IF(X27&lt;&gt;0,+(Y27/X27)*100,0)</f>
        <v>-62.774387111498619</v>
      </c>
      <c r="AA27" s="30">
        <f>SUM(AA21:AA26)</f>
        <v>-35000000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-2088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10491413</v>
      </c>
      <c r="D38" s="32">
        <f>+D17+D27+D36</f>
        <v>0</v>
      </c>
      <c r="E38" s="33">
        <f t="shared" si="3"/>
        <v>-50756887</v>
      </c>
      <c r="F38" s="2">
        <f t="shared" si="3"/>
        <v>-50756887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12162048</v>
      </c>
      <c r="L38" s="2">
        <f t="shared" si="3"/>
        <v>-5083376</v>
      </c>
      <c r="M38" s="2">
        <f t="shared" si="3"/>
        <v>-33085849</v>
      </c>
      <c r="N38" s="2">
        <f t="shared" si="3"/>
        <v>-26007177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-14179069</v>
      </c>
      <c r="X38" s="2">
        <f t="shared" si="3"/>
        <v>-25378446</v>
      </c>
      <c r="Y38" s="2">
        <f t="shared" si="3"/>
        <v>11199377</v>
      </c>
      <c r="Z38" s="34">
        <f>+IF(X38&lt;&gt;0,+(Y38/X38)*100,0)</f>
        <v>-44.129482947852679</v>
      </c>
      <c r="AA38" s="35">
        <f>+AA17+AA27+AA36</f>
        <v>-50756887</v>
      </c>
    </row>
    <row r="39" spans="1:27" ht="13.5" x14ac:dyDescent="0.25">
      <c r="A39" s="23" t="s">
        <v>61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884158534</v>
      </c>
      <c r="M39" s="2">
        <f>+L40+M60</f>
        <v>879075158</v>
      </c>
      <c r="N39" s="2">
        <f>+K39</f>
        <v>871996486</v>
      </c>
      <c r="O39" s="2">
        <f>+M40+O60</f>
        <v>845989309</v>
      </c>
      <c r="P39" s="2">
        <f>+O40+P60</f>
        <v>845989309</v>
      </c>
      <c r="Q39" s="2">
        <f>+P40+Q60</f>
        <v>845989309</v>
      </c>
      <c r="R39" s="2">
        <f>+O39</f>
        <v>845989309</v>
      </c>
      <c r="S39" s="2">
        <f>+Q40+S60</f>
        <v>845989309</v>
      </c>
      <c r="T39" s="2">
        <f>+S40+T60</f>
        <v>845989309</v>
      </c>
      <c r="U39" s="2">
        <f>+T40+U60</f>
        <v>845989309</v>
      </c>
      <c r="V39" s="2">
        <f>+S39</f>
        <v>845989309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645551115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-50756887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884158534</v>
      </c>
      <c r="L40" s="45">
        <f t="shared" si="4"/>
        <v>879075158</v>
      </c>
      <c r="M40" s="45">
        <f t="shared" si="4"/>
        <v>845989309</v>
      </c>
      <c r="N40" s="45">
        <f>+M40</f>
        <v>845989309</v>
      </c>
      <c r="O40" s="45">
        <f t="shared" si="4"/>
        <v>845989309</v>
      </c>
      <c r="P40" s="45">
        <f t="shared" si="4"/>
        <v>845989309</v>
      </c>
      <c r="Q40" s="45">
        <f t="shared" si="4"/>
        <v>845989309</v>
      </c>
      <c r="R40" s="45">
        <f>+Q40</f>
        <v>845989309</v>
      </c>
      <c r="S40" s="45">
        <f t="shared" si="4"/>
        <v>845989309</v>
      </c>
      <c r="T40" s="45">
        <f t="shared" si="4"/>
        <v>845989309</v>
      </c>
      <c r="U40" s="45">
        <f t="shared" si="4"/>
        <v>845989309</v>
      </c>
      <c r="V40" s="45">
        <f>+U40</f>
        <v>845989309</v>
      </c>
      <c r="W40" s="45">
        <f>+V40</f>
        <v>845989309</v>
      </c>
      <c r="X40" s="45">
        <f t="shared" si="4"/>
        <v>-25378446</v>
      </c>
      <c r="Y40" s="45">
        <f t="shared" si="4"/>
        <v>871336073</v>
      </c>
      <c r="Z40" s="46">
        <f>+IF(X40&lt;&gt;0,+(Y40/X40)*100,0)</f>
        <v>-3433.3704790277543</v>
      </c>
      <c r="AA40" s="47">
        <f t="shared" si="4"/>
        <v>-50756887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688223241</v>
      </c>
      <c r="G7" s="20">
        <v>24033429</v>
      </c>
      <c r="H7" s="20">
        <v>36582316</v>
      </c>
      <c r="I7" s="20">
        <v>33810867</v>
      </c>
      <c r="J7" s="20">
        <v>94426612</v>
      </c>
      <c r="K7" s="20">
        <v>31355741</v>
      </c>
      <c r="L7" s="20">
        <v>28250955</v>
      </c>
      <c r="M7" s="20">
        <v>27249404</v>
      </c>
      <c r="N7" s="20">
        <v>86856100</v>
      </c>
      <c r="O7" s="20"/>
      <c r="P7" s="20"/>
      <c r="Q7" s="20"/>
      <c r="R7" s="20"/>
      <c r="S7" s="20"/>
      <c r="T7" s="20"/>
      <c r="U7" s="20"/>
      <c r="V7" s="20"/>
      <c r="W7" s="20">
        <v>181282712</v>
      </c>
      <c r="X7" s="20">
        <v>344111633</v>
      </c>
      <c r="Y7" s="20">
        <v>-162828921</v>
      </c>
      <c r="Z7" s="21">
        <v>-47.318633078585862</v>
      </c>
      <c r="AA7" s="22">
        <v>688223241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5977500</v>
      </c>
      <c r="Y10" s="20">
        <v>-5977500</v>
      </c>
      <c r="Z10" s="21">
        <v>-100</v>
      </c>
      <c r="AA10" s="22">
        <v>11954999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-403434845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>
        <v>-40012465</v>
      </c>
      <c r="L14" s="20">
        <v>-26225104</v>
      </c>
      <c r="M14" s="20">
        <v>-49600107</v>
      </c>
      <c r="N14" s="20">
        <v>-115837676</v>
      </c>
      <c r="O14" s="20"/>
      <c r="P14" s="20"/>
      <c r="Q14" s="20"/>
      <c r="R14" s="20"/>
      <c r="S14" s="20"/>
      <c r="T14" s="20"/>
      <c r="U14" s="20"/>
      <c r="V14" s="20"/>
      <c r="W14" s="20">
        <v>-242889196</v>
      </c>
      <c r="X14" s="20">
        <v>-201717432</v>
      </c>
      <c r="Y14" s="20">
        <v>-41171764</v>
      </c>
      <c r="Z14" s="21">
        <v>20.41061280216972</v>
      </c>
      <c r="AA14" s="22">
        <v>-403434845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296743395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-8656724</v>
      </c>
      <c r="L17" s="28">
        <f t="shared" si="0"/>
        <v>2025851</v>
      </c>
      <c r="M17" s="28">
        <f t="shared" si="0"/>
        <v>-22350703</v>
      </c>
      <c r="N17" s="28">
        <f t="shared" si="0"/>
        <v>-28981576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-61606484</v>
      </c>
      <c r="X17" s="28">
        <f t="shared" si="0"/>
        <v>148371701</v>
      </c>
      <c r="Y17" s="28">
        <f t="shared" si="0"/>
        <v>-209978185</v>
      </c>
      <c r="Z17" s="29">
        <f>+IF(X17&lt;&gt;0,+(Y17/X17)*100,0)</f>
        <v>-141.52172118051004</v>
      </c>
      <c r="AA17" s="30">
        <f>SUM(AA6:AA16)</f>
        <v>296743395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-43505237</v>
      </c>
      <c r="D26" s="18"/>
      <c r="E26" s="19">
        <v>-72636024</v>
      </c>
      <c r="F26" s="20">
        <v>-72636024</v>
      </c>
      <c r="G26" s="20">
        <v>-33509749</v>
      </c>
      <c r="H26" s="20">
        <v>-10430365</v>
      </c>
      <c r="I26" s="20"/>
      <c r="J26" s="20">
        <v>-43940114</v>
      </c>
      <c r="K26" s="20"/>
      <c r="L26" s="20">
        <v>-5558314</v>
      </c>
      <c r="M26" s="20">
        <v>-4065425</v>
      </c>
      <c r="N26" s="20">
        <v>-9623739</v>
      </c>
      <c r="O26" s="20"/>
      <c r="P26" s="20"/>
      <c r="Q26" s="20"/>
      <c r="R26" s="20"/>
      <c r="S26" s="20"/>
      <c r="T26" s="20"/>
      <c r="U26" s="20"/>
      <c r="V26" s="20"/>
      <c r="W26" s="20">
        <v>-53563853</v>
      </c>
      <c r="X26" s="20">
        <v>-36318012</v>
      </c>
      <c r="Y26" s="20">
        <v>-17245841</v>
      </c>
      <c r="Z26" s="21">
        <v>47.485641559895953</v>
      </c>
      <c r="AA26" s="22">
        <v>-72636024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-72636024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-5558314</v>
      </c>
      <c r="M27" s="28">
        <f t="shared" si="1"/>
        <v>-4065425</v>
      </c>
      <c r="N27" s="28">
        <f t="shared" si="1"/>
        <v>-9623739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-53563853</v>
      </c>
      <c r="X27" s="28">
        <f t="shared" si="1"/>
        <v>-36318012</v>
      </c>
      <c r="Y27" s="28">
        <f t="shared" si="1"/>
        <v>-17245841</v>
      </c>
      <c r="Z27" s="29">
        <f>+IF(X27&lt;&gt;0,+(Y27/X27)*100,0)</f>
        <v>47.485641559895953</v>
      </c>
      <c r="AA27" s="30">
        <f>SUM(AA21:AA26)</f>
        <v>-72636024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-62710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-62710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-13787401</v>
      </c>
      <c r="D38" s="32">
        <f>+D17+D27+D36</f>
        <v>0</v>
      </c>
      <c r="E38" s="33">
        <f t="shared" si="3"/>
        <v>224107371</v>
      </c>
      <c r="F38" s="2">
        <f t="shared" si="3"/>
        <v>224107371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-8656724</v>
      </c>
      <c r="L38" s="2">
        <f t="shared" si="3"/>
        <v>-3532463</v>
      </c>
      <c r="M38" s="2">
        <f t="shared" si="3"/>
        <v>-26416128</v>
      </c>
      <c r="N38" s="2">
        <f t="shared" si="3"/>
        <v>-38605315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-115170337</v>
      </c>
      <c r="X38" s="2">
        <f t="shared" si="3"/>
        <v>112053689</v>
      </c>
      <c r="Y38" s="2">
        <f t="shared" si="3"/>
        <v>-227224026</v>
      </c>
      <c r="Z38" s="34">
        <f>+IF(X38&lt;&gt;0,+(Y38/X38)*100,0)</f>
        <v>-202.78138812547263</v>
      </c>
      <c r="AA38" s="35">
        <f>+AA17+AA27+AA36</f>
        <v>224107371</v>
      </c>
    </row>
    <row r="39" spans="1:27" ht="13.5" x14ac:dyDescent="0.25">
      <c r="A39" s="23" t="s">
        <v>61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43508168</v>
      </c>
      <c r="M39" s="2">
        <f>+L40+M60</f>
        <v>39975705</v>
      </c>
      <c r="N39" s="2">
        <f>+K39</f>
        <v>52164892</v>
      </c>
      <c r="O39" s="2">
        <f>+M40+O60</f>
        <v>13559577</v>
      </c>
      <c r="P39" s="2">
        <f>+O40+P60</f>
        <v>13559577</v>
      </c>
      <c r="Q39" s="2">
        <f>+P40+Q60</f>
        <v>13559577</v>
      </c>
      <c r="R39" s="2">
        <f>+O39</f>
        <v>13559577</v>
      </c>
      <c r="S39" s="2">
        <f>+Q40+S60</f>
        <v>13559577</v>
      </c>
      <c r="T39" s="2">
        <f>+S40+T60</f>
        <v>13559577</v>
      </c>
      <c r="U39" s="2">
        <f>+T40+U60</f>
        <v>13559577</v>
      </c>
      <c r="V39" s="2">
        <f>+S39</f>
        <v>13559577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109318918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224107371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43508168</v>
      </c>
      <c r="L40" s="45">
        <f t="shared" si="4"/>
        <v>39975705</v>
      </c>
      <c r="M40" s="45">
        <f t="shared" si="4"/>
        <v>13559577</v>
      </c>
      <c r="N40" s="45">
        <f>+M40</f>
        <v>13559577</v>
      </c>
      <c r="O40" s="45">
        <f t="shared" si="4"/>
        <v>13559577</v>
      </c>
      <c r="P40" s="45">
        <f t="shared" si="4"/>
        <v>13559577</v>
      </c>
      <c r="Q40" s="45">
        <f t="shared" si="4"/>
        <v>13559577</v>
      </c>
      <c r="R40" s="45">
        <f>+Q40</f>
        <v>13559577</v>
      </c>
      <c r="S40" s="45">
        <f t="shared" si="4"/>
        <v>13559577</v>
      </c>
      <c r="T40" s="45">
        <f t="shared" si="4"/>
        <v>13559577</v>
      </c>
      <c r="U40" s="45">
        <f t="shared" si="4"/>
        <v>13559577</v>
      </c>
      <c r="V40" s="45">
        <f>+U40</f>
        <v>13559577</v>
      </c>
      <c r="W40" s="45">
        <f>+V40</f>
        <v>13559577</v>
      </c>
      <c r="X40" s="45">
        <f t="shared" si="4"/>
        <v>112053689</v>
      </c>
      <c r="Y40" s="45">
        <f t="shared" si="4"/>
        <v>-98494112</v>
      </c>
      <c r="Z40" s="46">
        <f>+IF(X40&lt;&gt;0,+(Y40/X40)*100,0)</f>
        <v>-87.899035613187166</v>
      </c>
      <c r="AA40" s="47">
        <f t="shared" si="4"/>
        <v>224107371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9734000</v>
      </c>
      <c r="D10" s="18"/>
      <c r="E10" s="19">
        <v>12504000</v>
      </c>
      <c r="F10" s="20">
        <v>12504000</v>
      </c>
      <c r="G10" s="20">
        <v>5000000</v>
      </c>
      <c r="H10" s="20"/>
      <c r="I10" s="20"/>
      <c r="J10" s="20">
        <v>5000000</v>
      </c>
      <c r="K10" s="20"/>
      <c r="L10" s="20">
        <v>6254000</v>
      </c>
      <c r="M10" s="20"/>
      <c r="N10" s="20">
        <v>6254000</v>
      </c>
      <c r="O10" s="20"/>
      <c r="P10" s="20"/>
      <c r="Q10" s="20"/>
      <c r="R10" s="20"/>
      <c r="S10" s="20"/>
      <c r="T10" s="20"/>
      <c r="U10" s="20"/>
      <c r="V10" s="20"/>
      <c r="W10" s="20">
        <v>11254000</v>
      </c>
      <c r="X10" s="20">
        <v>12504000</v>
      </c>
      <c r="Y10" s="20">
        <v>-1250000</v>
      </c>
      <c r="Z10" s="21">
        <v>-9.9968010236724254</v>
      </c>
      <c r="AA10" s="22">
        <v>12504000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-5491625</v>
      </c>
      <c r="D14" s="18"/>
      <c r="E14" s="19">
        <v>-4146329</v>
      </c>
      <c r="F14" s="20">
        <v>-4146329</v>
      </c>
      <c r="G14" s="20">
        <v>-71297</v>
      </c>
      <c r="H14" s="20">
        <v>-576067</v>
      </c>
      <c r="I14" s="20">
        <v>-845094</v>
      </c>
      <c r="J14" s="20">
        <v>-1492458</v>
      </c>
      <c r="K14" s="20">
        <v>-51480</v>
      </c>
      <c r="L14" s="20">
        <v>-2339182</v>
      </c>
      <c r="M14" s="20">
        <v>-935292</v>
      </c>
      <c r="N14" s="20">
        <v>-3325954</v>
      </c>
      <c r="O14" s="20"/>
      <c r="P14" s="20"/>
      <c r="Q14" s="20"/>
      <c r="R14" s="20"/>
      <c r="S14" s="20"/>
      <c r="T14" s="20"/>
      <c r="U14" s="20"/>
      <c r="V14" s="20"/>
      <c r="W14" s="20">
        <v>-4818412</v>
      </c>
      <c r="X14" s="20">
        <v>-2073162</v>
      </c>
      <c r="Y14" s="20">
        <v>-2745250</v>
      </c>
      <c r="Z14" s="21">
        <v>132.41849889203064</v>
      </c>
      <c r="AA14" s="22">
        <v>-4146329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-4552650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-2276328</v>
      </c>
      <c r="Y16" s="20">
        <v>2276328</v>
      </c>
      <c r="Z16" s="21">
        <v>-100</v>
      </c>
      <c r="AA16" s="22">
        <v>-4552650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4242375</v>
      </c>
      <c r="D17" s="26">
        <f>SUM(D6:D16)</f>
        <v>0</v>
      </c>
      <c r="E17" s="27">
        <f t="shared" si="0"/>
        <v>3805021</v>
      </c>
      <c r="F17" s="28">
        <f t="shared" si="0"/>
        <v>3805021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-51480</v>
      </c>
      <c r="L17" s="28">
        <f t="shared" si="0"/>
        <v>3914818</v>
      </c>
      <c r="M17" s="28">
        <f t="shared" si="0"/>
        <v>-935292</v>
      </c>
      <c r="N17" s="28">
        <f t="shared" si="0"/>
        <v>2928046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6435588</v>
      </c>
      <c r="X17" s="28">
        <f t="shared" si="0"/>
        <v>8154510</v>
      </c>
      <c r="Y17" s="28">
        <f t="shared" si="0"/>
        <v>-1718922</v>
      </c>
      <c r="Z17" s="29">
        <f>+IF(X17&lt;&gt;0,+(Y17/X17)*100,0)</f>
        <v>-21.079402686366194</v>
      </c>
      <c r="AA17" s="30">
        <f>SUM(AA6:AA16)</f>
        <v>3805021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-29269008</v>
      </c>
      <c r="D26" s="18"/>
      <c r="E26" s="19">
        <v>-28504000</v>
      </c>
      <c r="F26" s="20">
        <v>-28504000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>
        <v>-3374221</v>
      </c>
      <c r="L26" s="20">
        <v>-739780</v>
      </c>
      <c r="M26" s="20">
        <v>-887150</v>
      </c>
      <c r="N26" s="20">
        <v>-5001151</v>
      </c>
      <c r="O26" s="20"/>
      <c r="P26" s="20"/>
      <c r="Q26" s="20"/>
      <c r="R26" s="20"/>
      <c r="S26" s="20"/>
      <c r="T26" s="20"/>
      <c r="U26" s="20"/>
      <c r="V26" s="20"/>
      <c r="W26" s="20">
        <v>-10960821</v>
      </c>
      <c r="X26" s="20">
        <v>-14251998</v>
      </c>
      <c r="Y26" s="20">
        <v>3291177</v>
      </c>
      <c r="Z26" s="21">
        <v>-23.092741101984437</v>
      </c>
      <c r="AA26" s="22">
        <v>-28504000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-29269008</v>
      </c>
      <c r="D27" s="26">
        <f>SUM(D21:D26)</f>
        <v>0</v>
      </c>
      <c r="E27" s="27">
        <f t="shared" si="1"/>
        <v>-28504000</v>
      </c>
      <c r="F27" s="28">
        <f t="shared" si="1"/>
        <v>-28504000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-3374221</v>
      </c>
      <c r="L27" s="28">
        <f t="shared" si="1"/>
        <v>-739780</v>
      </c>
      <c r="M27" s="28">
        <f t="shared" si="1"/>
        <v>-887150</v>
      </c>
      <c r="N27" s="28">
        <f t="shared" si="1"/>
        <v>-5001151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-10960821</v>
      </c>
      <c r="X27" s="28">
        <f t="shared" si="1"/>
        <v>-14251998</v>
      </c>
      <c r="Y27" s="28">
        <f t="shared" si="1"/>
        <v>3291177</v>
      </c>
      <c r="Z27" s="29">
        <f>+IF(X27&lt;&gt;0,+(Y27/X27)*100,0)</f>
        <v>-23.092741101984437</v>
      </c>
      <c r="AA27" s="30">
        <f>SUM(AA21:AA26)</f>
        <v>-28504000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-25026633</v>
      </c>
      <c r="D38" s="32">
        <f>+D17+D27+D36</f>
        <v>0</v>
      </c>
      <c r="E38" s="33">
        <f t="shared" si="3"/>
        <v>-24698979</v>
      </c>
      <c r="F38" s="2">
        <f t="shared" si="3"/>
        <v>-24698979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-3425701</v>
      </c>
      <c r="L38" s="2">
        <f t="shared" si="3"/>
        <v>3175038</v>
      </c>
      <c r="M38" s="2">
        <f t="shared" si="3"/>
        <v>-1822442</v>
      </c>
      <c r="N38" s="2">
        <f t="shared" si="3"/>
        <v>-2073105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-4525233</v>
      </c>
      <c r="X38" s="2">
        <f t="shared" si="3"/>
        <v>-6097488</v>
      </c>
      <c r="Y38" s="2">
        <f t="shared" si="3"/>
        <v>1572255</v>
      </c>
      <c r="Z38" s="34">
        <f>+IF(X38&lt;&gt;0,+(Y38/X38)*100,0)</f>
        <v>-25.785290598357879</v>
      </c>
      <c r="AA38" s="35">
        <f>+AA17+AA27+AA36</f>
        <v>-24698979</v>
      </c>
    </row>
    <row r="39" spans="1:27" ht="13.5" x14ac:dyDescent="0.25">
      <c r="A39" s="23" t="s">
        <v>61</v>
      </c>
      <c r="B39" s="17"/>
      <c r="C39" s="32">
        <v>-299456256</v>
      </c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-330363118</v>
      </c>
      <c r="M39" s="2">
        <f>+L40+M60</f>
        <v>-327188080</v>
      </c>
      <c r="N39" s="2">
        <f>+K39</f>
        <v>-326937417</v>
      </c>
      <c r="O39" s="2">
        <f>+M40+O60</f>
        <v>-329010522</v>
      </c>
      <c r="P39" s="2">
        <f>+O40+P60</f>
        <v>-329010522</v>
      </c>
      <c r="Q39" s="2">
        <f>+P40+Q60</f>
        <v>-329010522</v>
      </c>
      <c r="R39" s="2">
        <f>+O39</f>
        <v>-329010522</v>
      </c>
      <c r="S39" s="2">
        <f>+Q40+S60</f>
        <v>-329010522</v>
      </c>
      <c r="T39" s="2">
        <f>+S40+T60</f>
        <v>-329010522</v>
      </c>
      <c r="U39" s="2">
        <f>+T40+U60</f>
        <v>-329010522</v>
      </c>
      <c r="V39" s="2">
        <f>+S39</f>
        <v>-329010522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-324482889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-24698979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-330363118</v>
      </c>
      <c r="L40" s="45">
        <f t="shared" si="4"/>
        <v>-327188080</v>
      </c>
      <c r="M40" s="45">
        <f t="shared" si="4"/>
        <v>-329010522</v>
      </c>
      <c r="N40" s="45">
        <f>+M40</f>
        <v>-329010522</v>
      </c>
      <c r="O40" s="45">
        <f t="shared" si="4"/>
        <v>-329010522</v>
      </c>
      <c r="P40" s="45">
        <f t="shared" si="4"/>
        <v>-329010522</v>
      </c>
      <c r="Q40" s="45">
        <f t="shared" si="4"/>
        <v>-329010522</v>
      </c>
      <c r="R40" s="45">
        <f>+Q40</f>
        <v>-329010522</v>
      </c>
      <c r="S40" s="45">
        <f t="shared" si="4"/>
        <v>-329010522</v>
      </c>
      <c r="T40" s="45">
        <f t="shared" si="4"/>
        <v>-329010522</v>
      </c>
      <c r="U40" s="45">
        <f t="shared" si="4"/>
        <v>-329010522</v>
      </c>
      <c r="V40" s="45">
        <f>+U40</f>
        <v>-329010522</v>
      </c>
      <c r="W40" s="45">
        <f>+V40</f>
        <v>-329010522</v>
      </c>
      <c r="X40" s="45">
        <f t="shared" si="4"/>
        <v>-6097488</v>
      </c>
      <c r="Y40" s="45">
        <f t="shared" si="4"/>
        <v>-322913034</v>
      </c>
      <c r="Z40" s="46">
        <f>+IF(X40&lt;&gt;0,+(Y40/X40)*100,0)</f>
        <v>5295.8371381788693</v>
      </c>
      <c r="AA40" s="47">
        <f t="shared" si="4"/>
        <v>-24698979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>
        <v>-12011009</v>
      </c>
      <c r="L14" s="20">
        <v>-5372961</v>
      </c>
      <c r="M14" s="20"/>
      <c r="N14" s="20">
        <v>-17383970</v>
      </c>
      <c r="O14" s="20"/>
      <c r="P14" s="20"/>
      <c r="Q14" s="20"/>
      <c r="R14" s="20"/>
      <c r="S14" s="20"/>
      <c r="T14" s="20"/>
      <c r="U14" s="20"/>
      <c r="V14" s="20"/>
      <c r="W14" s="20">
        <v>-32375311</v>
      </c>
      <c r="X14" s="20">
        <v>-30000000</v>
      </c>
      <c r="Y14" s="20">
        <v>-2375311</v>
      </c>
      <c r="Z14" s="21">
        <v>7.9177033333333329</v>
      </c>
      <c r="AA14" s="22">
        <v>-60000000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-12011009</v>
      </c>
      <c r="L17" s="28">
        <f t="shared" si="0"/>
        <v>-5372961</v>
      </c>
      <c r="M17" s="28">
        <f t="shared" si="0"/>
        <v>0</v>
      </c>
      <c r="N17" s="28">
        <f t="shared" si="0"/>
        <v>-17383970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-32375311</v>
      </c>
      <c r="X17" s="28">
        <f t="shared" si="0"/>
        <v>-30000000</v>
      </c>
      <c r="Y17" s="28">
        <f t="shared" si="0"/>
        <v>-2375311</v>
      </c>
      <c r="Z17" s="29">
        <f>+IF(X17&lt;&gt;0,+(Y17/X17)*100,0)</f>
        <v>7.9177033333333329</v>
      </c>
      <c r="AA17" s="30">
        <f>SUM(AA6:AA16)</f>
        <v>-60000000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-12011009</v>
      </c>
      <c r="L38" s="2">
        <f t="shared" si="3"/>
        <v>-5372961</v>
      </c>
      <c r="M38" s="2">
        <f t="shared" si="3"/>
        <v>0</v>
      </c>
      <c r="N38" s="2">
        <f t="shared" si="3"/>
        <v>-17383970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-32375311</v>
      </c>
      <c r="X38" s="2">
        <f t="shared" si="3"/>
        <v>-30000000</v>
      </c>
      <c r="Y38" s="2">
        <f t="shared" si="3"/>
        <v>-2375311</v>
      </c>
      <c r="Z38" s="34">
        <f>+IF(X38&lt;&gt;0,+(Y38/X38)*100,0)</f>
        <v>7.9177033333333329</v>
      </c>
      <c r="AA38" s="35">
        <f>+AA17+AA27+AA36</f>
        <v>-60000000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-27002350</v>
      </c>
      <c r="M39" s="2">
        <f>+L40+M60</f>
        <v>-32375311</v>
      </c>
      <c r="N39" s="2">
        <f>+K39</f>
        <v>-14991341</v>
      </c>
      <c r="O39" s="2">
        <f>+M40+O60</f>
        <v>-32375311</v>
      </c>
      <c r="P39" s="2">
        <f>+O40+P60</f>
        <v>-32375311</v>
      </c>
      <c r="Q39" s="2">
        <f>+P40+Q60</f>
        <v>-32375311</v>
      </c>
      <c r="R39" s="2">
        <f>+O39</f>
        <v>-32375311</v>
      </c>
      <c r="S39" s="2">
        <f>+Q40+S60</f>
        <v>-32375311</v>
      </c>
      <c r="T39" s="2">
        <f>+S40+T60</f>
        <v>-32375311</v>
      </c>
      <c r="U39" s="2">
        <f>+T40+U60</f>
        <v>-32375311</v>
      </c>
      <c r="V39" s="2">
        <f>+S39</f>
        <v>-32375311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-27002350</v>
      </c>
      <c r="L40" s="45">
        <f t="shared" si="4"/>
        <v>-32375311</v>
      </c>
      <c r="M40" s="45">
        <f t="shared" si="4"/>
        <v>-32375311</v>
      </c>
      <c r="N40" s="45">
        <f>+M40</f>
        <v>-32375311</v>
      </c>
      <c r="O40" s="45">
        <f t="shared" si="4"/>
        <v>-32375311</v>
      </c>
      <c r="P40" s="45">
        <f t="shared" si="4"/>
        <v>-32375311</v>
      </c>
      <c r="Q40" s="45">
        <f t="shared" si="4"/>
        <v>-32375311</v>
      </c>
      <c r="R40" s="45">
        <f>+Q40</f>
        <v>-32375311</v>
      </c>
      <c r="S40" s="45">
        <f t="shared" si="4"/>
        <v>-32375311</v>
      </c>
      <c r="T40" s="45">
        <f t="shared" si="4"/>
        <v>-32375311</v>
      </c>
      <c r="U40" s="45">
        <f t="shared" si="4"/>
        <v>-32375311</v>
      </c>
      <c r="V40" s="45">
        <f>+U40</f>
        <v>-32375311</v>
      </c>
      <c r="W40" s="45">
        <f>+V40</f>
        <v>-32375311</v>
      </c>
      <c r="X40" s="45">
        <f t="shared" si="4"/>
        <v>-30000000</v>
      </c>
      <c r="Y40" s="45">
        <f t="shared" si="4"/>
        <v>-2375311</v>
      </c>
      <c r="Z40" s="46">
        <f>+IF(X40&lt;&gt;0,+(Y40/X40)*100,0)</f>
        <v>7.9177033333333329</v>
      </c>
      <c r="AA40" s="47">
        <f t="shared" si="4"/>
        <v>-60000000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-6891630</v>
      </c>
      <c r="Y14" s="20">
        <v>6891630</v>
      </c>
      <c r="Z14" s="21">
        <v>-100</v>
      </c>
      <c r="AA14" s="22">
        <v>-13783253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-6891630</v>
      </c>
      <c r="Y17" s="28">
        <f t="shared" si="0"/>
        <v>6891630</v>
      </c>
      <c r="Z17" s="29">
        <f>+IF(X17&lt;&gt;0,+(Y17/X17)*100,0)</f>
        <v>-100</v>
      </c>
      <c r="AA17" s="30">
        <f>SUM(AA6:AA16)</f>
        <v>-13783253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-6891630</v>
      </c>
      <c r="Y38" s="2">
        <f t="shared" si="3"/>
        <v>6891630</v>
      </c>
      <c r="Z38" s="34">
        <f>+IF(X38&lt;&gt;0,+(Y38/X38)*100,0)</f>
        <v>-100</v>
      </c>
      <c r="AA38" s="35">
        <f>+AA17+AA27+AA36</f>
        <v>-13783253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-6891630</v>
      </c>
      <c r="Y40" s="45">
        <f t="shared" si="4"/>
        <v>6891630</v>
      </c>
      <c r="Z40" s="46">
        <f>+IF(X40&lt;&gt;0,+(Y40/X40)*100,0)</f>
        <v>-100</v>
      </c>
      <c r="AA40" s="47">
        <f t="shared" si="4"/>
        <v>-13783253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/>
      <c r="P7" s="20"/>
      <c r="Q7" s="20"/>
      <c r="R7" s="20"/>
      <c r="S7" s="20"/>
      <c r="T7" s="20"/>
      <c r="U7" s="20"/>
      <c r="V7" s="20"/>
      <c r="W7" s="20">
        <v>746130227</v>
      </c>
      <c r="X7" s="20">
        <v>889818564</v>
      </c>
      <c r="Y7" s="20">
        <v>-143688337</v>
      </c>
      <c r="Z7" s="21">
        <v>-16.14804891843097</v>
      </c>
      <c r="AA7" s="22">
        <v>1779637117</v>
      </c>
    </row>
    <row r="8" spans="1:27" ht="13.5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/>
      <c r="P8" s="20"/>
      <c r="Q8" s="20"/>
      <c r="R8" s="20"/>
      <c r="S8" s="20"/>
      <c r="T8" s="20"/>
      <c r="U8" s="20"/>
      <c r="V8" s="20"/>
      <c r="W8" s="20">
        <v>2889133</v>
      </c>
      <c r="X8" s="20">
        <v>21793620</v>
      </c>
      <c r="Y8" s="20">
        <v>-18904487</v>
      </c>
      <c r="Z8" s="21">
        <v>-86.743216592745952</v>
      </c>
      <c r="AA8" s="22">
        <v>43587269</v>
      </c>
    </row>
    <row r="9" spans="1:27" ht="13.5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/>
      <c r="P9" s="20"/>
      <c r="Q9" s="20"/>
      <c r="R9" s="20"/>
      <c r="S9" s="20"/>
      <c r="T9" s="20"/>
      <c r="U9" s="20"/>
      <c r="V9" s="20"/>
      <c r="W9" s="20">
        <v>3294516</v>
      </c>
      <c r="X9" s="20"/>
      <c r="Y9" s="20">
        <v>3294516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/>
      <c r="P14" s="20"/>
      <c r="Q14" s="20"/>
      <c r="R14" s="20"/>
      <c r="S14" s="20"/>
      <c r="T14" s="20"/>
      <c r="U14" s="20"/>
      <c r="V14" s="20"/>
      <c r="W14" s="20">
        <v>-692295784</v>
      </c>
      <c r="X14" s="20">
        <v>-739801224</v>
      </c>
      <c r="Y14" s="20">
        <v>47505440</v>
      </c>
      <c r="Z14" s="21">
        <v>-6.4213789405679593</v>
      </c>
      <c r="AA14" s="22">
        <v>-1479602462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60018092</v>
      </c>
      <c r="X17" s="28">
        <f t="shared" si="0"/>
        <v>171810960</v>
      </c>
      <c r="Y17" s="28">
        <f t="shared" si="0"/>
        <v>-111792868</v>
      </c>
      <c r="Z17" s="29">
        <f>+IF(X17&lt;&gt;0,+(Y17/X17)*100,0)</f>
        <v>-65.067367064359573</v>
      </c>
      <c r="AA17" s="30">
        <f>SUM(AA6:AA16)</f>
        <v>343621924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/>
      <c r="P26" s="20"/>
      <c r="Q26" s="20"/>
      <c r="R26" s="20"/>
      <c r="S26" s="20"/>
      <c r="T26" s="20"/>
      <c r="U26" s="20"/>
      <c r="V26" s="20"/>
      <c r="W26" s="20">
        <v>-18021829</v>
      </c>
      <c r="X26" s="20">
        <v>-49665558</v>
      </c>
      <c r="Y26" s="20">
        <v>31643729</v>
      </c>
      <c r="Z26" s="21">
        <v>-63.713628265285969</v>
      </c>
      <c r="AA26" s="22">
        <v>-99331112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-18021829</v>
      </c>
      <c r="X27" s="28">
        <f t="shared" si="1"/>
        <v>-49665558</v>
      </c>
      <c r="Y27" s="28">
        <f t="shared" si="1"/>
        <v>31643729</v>
      </c>
      <c r="Z27" s="29">
        <f>+IF(X27&lt;&gt;0,+(Y27/X27)*100,0)</f>
        <v>-63.713628265285969</v>
      </c>
      <c r="AA27" s="30">
        <f>SUM(AA21:AA26)</f>
        <v>-99331112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>
        <v>-159365</v>
      </c>
      <c r="L33" s="20">
        <v>-65884</v>
      </c>
      <c r="M33" s="20">
        <v>-93122</v>
      </c>
      <c r="N33" s="20">
        <v>-318371</v>
      </c>
      <c r="O33" s="36"/>
      <c r="P33" s="36"/>
      <c r="Q33" s="36"/>
      <c r="R33" s="20"/>
      <c r="S33" s="20"/>
      <c r="T33" s="20"/>
      <c r="U33" s="20"/>
      <c r="V33" s="36"/>
      <c r="W33" s="36">
        <v>-640102</v>
      </c>
      <c r="X33" s="36"/>
      <c r="Y33" s="20">
        <v>-640102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-159365</v>
      </c>
      <c r="L36" s="28">
        <f t="shared" si="2"/>
        <v>-65884</v>
      </c>
      <c r="M36" s="28">
        <f t="shared" si="2"/>
        <v>-93122</v>
      </c>
      <c r="N36" s="28">
        <f t="shared" si="2"/>
        <v>-318371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-640102</v>
      </c>
      <c r="X36" s="28">
        <f t="shared" si="2"/>
        <v>0</v>
      </c>
      <c r="Y36" s="28">
        <f t="shared" si="2"/>
        <v>-640102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19750549</v>
      </c>
      <c r="L38" s="2">
        <f t="shared" si="3"/>
        <v>31633952</v>
      </c>
      <c r="M38" s="2">
        <f t="shared" si="3"/>
        <v>28202182</v>
      </c>
      <c r="N38" s="2">
        <f t="shared" si="3"/>
        <v>79586683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41356161</v>
      </c>
      <c r="X38" s="2">
        <f t="shared" si="3"/>
        <v>122145402</v>
      </c>
      <c r="Y38" s="2">
        <f t="shared" si="3"/>
        <v>-80789241</v>
      </c>
      <c r="Z38" s="34">
        <f>+IF(X38&lt;&gt;0,+(Y38/X38)*100,0)</f>
        <v>-66.141860174155383</v>
      </c>
      <c r="AA38" s="35">
        <f>+AA17+AA27+AA36</f>
        <v>244290812</v>
      </c>
    </row>
    <row r="39" spans="1:27" ht="13.5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915921899</v>
      </c>
      <c r="M39" s="2">
        <f>+L40+M60</f>
        <v>947555851</v>
      </c>
      <c r="N39" s="2">
        <f>+K39</f>
        <v>896171350</v>
      </c>
      <c r="O39" s="2">
        <f>+M40+O60</f>
        <v>975758033</v>
      </c>
      <c r="P39" s="2">
        <f>+O40+P60</f>
        <v>975758033</v>
      </c>
      <c r="Q39" s="2">
        <f>+P40+Q60</f>
        <v>975758033</v>
      </c>
      <c r="R39" s="2">
        <f>+O39</f>
        <v>975758033</v>
      </c>
      <c r="S39" s="2">
        <f>+Q40+S60</f>
        <v>975758033</v>
      </c>
      <c r="T39" s="2">
        <f>+S40+T60</f>
        <v>975758033</v>
      </c>
      <c r="U39" s="2">
        <f>+T40+U60</f>
        <v>975758033</v>
      </c>
      <c r="V39" s="2">
        <f>+S39</f>
        <v>975758033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ht="13.5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915921899</v>
      </c>
      <c r="L40" s="45">
        <f t="shared" si="4"/>
        <v>947555851</v>
      </c>
      <c r="M40" s="45">
        <f t="shared" si="4"/>
        <v>975758033</v>
      </c>
      <c r="N40" s="45">
        <f>+M40</f>
        <v>975758033</v>
      </c>
      <c r="O40" s="45">
        <f t="shared" si="4"/>
        <v>975758033</v>
      </c>
      <c r="P40" s="45">
        <f t="shared" si="4"/>
        <v>975758033</v>
      </c>
      <c r="Q40" s="45">
        <f t="shared" si="4"/>
        <v>975758033</v>
      </c>
      <c r="R40" s="45">
        <f>+Q40</f>
        <v>975758033</v>
      </c>
      <c r="S40" s="45">
        <f t="shared" si="4"/>
        <v>975758033</v>
      </c>
      <c r="T40" s="45">
        <f t="shared" si="4"/>
        <v>975758033</v>
      </c>
      <c r="U40" s="45">
        <f t="shared" si="4"/>
        <v>975758033</v>
      </c>
      <c r="V40" s="45">
        <f>+U40</f>
        <v>975758033</v>
      </c>
      <c r="W40" s="45">
        <f>+V40</f>
        <v>975758033</v>
      </c>
      <c r="X40" s="45">
        <f t="shared" si="4"/>
        <v>848485270</v>
      </c>
      <c r="Y40" s="45">
        <f t="shared" si="4"/>
        <v>127272763</v>
      </c>
      <c r="Z40" s="46">
        <f>+IF(X40&lt;&gt;0,+(Y40/X40)*100,0)</f>
        <v>14.999996758930182</v>
      </c>
      <c r="AA40" s="47">
        <f t="shared" si="4"/>
        <v>970630680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115298229</v>
      </c>
      <c r="G7" s="20"/>
      <c r="H7" s="20">
        <v>6465778</v>
      </c>
      <c r="I7" s="20">
        <v>6302762</v>
      </c>
      <c r="J7" s="20">
        <v>12768540</v>
      </c>
      <c r="K7" s="20">
        <v>10801000</v>
      </c>
      <c r="L7" s="20">
        <v>5563137</v>
      </c>
      <c r="M7" s="20">
        <v>7171081</v>
      </c>
      <c r="N7" s="20">
        <v>23535218</v>
      </c>
      <c r="O7" s="20"/>
      <c r="P7" s="20"/>
      <c r="Q7" s="20"/>
      <c r="R7" s="20"/>
      <c r="S7" s="20"/>
      <c r="T7" s="20"/>
      <c r="U7" s="20"/>
      <c r="V7" s="20"/>
      <c r="W7" s="20">
        <v>36303758</v>
      </c>
      <c r="X7" s="20">
        <v>57649116</v>
      </c>
      <c r="Y7" s="20">
        <v>-21345358</v>
      </c>
      <c r="Z7" s="21">
        <v>-37.026340525325665</v>
      </c>
      <c r="AA7" s="22">
        <v>115298229</v>
      </c>
    </row>
    <row r="8" spans="1:27" ht="13.5" x14ac:dyDescent="0.25">
      <c r="A8" s="23" t="s">
        <v>36</v>
      </c>
      <c r="B8" s="17" t="s">
        <v>32</v>
      </c>
      <c r="C8" s="18">
        <v>3219409</v>
      </c>
      <c r="D8" s="18"/>
      <c r="E8" s="19"/>
      <c r="F8" s="20"/>
      <c r="G8" s="20"/>
      <c r="H8" s="20">
        <v>325132</v>
      </c>
      <c r="I8" s="20">
        <v>142292</v>
      </c>
      <c r="J8" s="20">
        <v>467424</v>
      </c>
      <c r="K8" s="20">
        <v>388698</v>
      </c>
      <c r="L8" s="20">
        <v>268225</v>
      </c>
      <c r="M8" s="20">
        <v>154006</v>
      </c>
      <c r="N8" s="20">
        <v>810929</v>
      </c>
      <c r="O8" s="20"/>
      <c r="P8" s="20"/>
      <c r="Q8" s="20"/>
      <c r="R8" s="20"/>
      <c r="S8" s="20"/>
      <c r="T8" s="20"/>
      <c r="U8" s="20"/>
      <c r="V8" s="20"/>
      <c r="W8" s="20">
        <v>1278353</v>
      </c>
      <c r="X8" s="20"/>
      <c r="Y8" s="20">
        <v>1278353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-121247768</v>
      </c>
      <c r="G14" s="20"/>
      <c r="H14" s="20">
        <v>-1970929</v>
      </c>
      <c r="I14" s="20">
        <v>-5986501</v>
      </c>
      <c r="J14" s="20">
        <v>-7957430</v>
      </c>
      <c r="K14" s="20">
        <v>-2275231</v>
      </c>
      <c r="L14" s="20">
        <v>-229757</v>
      </c>
      <c r="M14" s="20">
        <v>-11936018</v>
      </c>
      <c r="N14" s="20">
        <v>-14441006</v>
      </c>
      <c r="O14" s="20"/>
      <c r="P14" s="20"/>
      <c r="Q14" s="20"/>
      <c r="R14" s="20"/>
      <c r="S14" s="20"/>
      <c r="T14" s="20"/>
      <c r="U14" s="20"/>
      <c r="V14" s="20"/>
      <c r="W14" s="20">
        <v>-22398436</v>
      </c>
      <c r="X14" s="20">
        <v>-60623880</v>
      </c>
      <c r="Y14" s="20">
        <v>38225444</v>
      </c>
      <c r="Z14" s="21">
        <v>-63.053443626504937</v>
      </c>
      <c r="AA14" s="22">
        <v>-121247768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-2695680</v>
      </c>
      <c r="Y15" s="20">
        <v>2695680</v>
      </c>
      <c r="Z15" s="21">
        <v>-100</v>
      </c>
      <c r="AA15" s="22">
        <v>-5391360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-11340899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8914467</v>
      </c>
      <c r="L17" s="28">
        <f t="shared" si="0"/>
        <v>5601605</v>
      </c>
      <c r="M17" s="28">
        <f t="shared" si="0"/>
        <v>-4610931</v>
      </c>
      <c r="N17" s="28">
        <f t="shared" si="0"/>
        <v>9905141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15183675</v>
      </c>
      <c r="X17" s="28">
        <f t="shared" si="0"/>
        <v>-5670444</v>
      </c>
      <c r="Y17" s="28">
        <f t="shared" si="0"/>
        <v>20854119</v>
      </c>
      <c r="Z17" s="29">
        <f>+IF(X17&lt;&gt;0,+(Y17/X17)*100,0)</f>
        <v>-367.76871440754906</v>
      </c>
      <c r="AA17" s="30">
        <f>SUM(AA6:AA16)</f>
        <v>-11340899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-17627111</v>
      </c>
      <c r="D26" s="18"/>
      <c r="E26" s="19">
        <v>-35935032</v>
      </c>
      <c r="F26" s="20">
        <v>-35935032</v>
      </c>
      <c r="G26" s="20"/>
      <c r="H26" s="20"/>
      <c r="I26" s="20"/>
      <c r="J26" s="20"/>
      <c r="K26" s="20">
        <v>-5783992</v>
      </c>
      <c r="L26" s="20">
        <v>-12716098</v>
      </c>
      <c r="M26" s="20"/>
      <c r="N26" s="20">
        <v>-18500090</v>
      </c>
      <c r="O26" s="20"/>
      <c r="P26" s="20"/>
      <c r="Q26" s="20"/>
      <c r="R26" s="20"/>
      <c r="S26" s="20"/>
      <c r="T26" s="20"/>
      <c r="U26" s="20"/>
      <c r="V26" s="20"/>
      <c r="W26" s="20">
        <v>-18500090</v>
      </c>
      <c r="X26" s="20">
        <v>-17967522</v>
      </c>
      <c r="Y26" s="20">
        <v>-532568</v>
      </c>
      <c r="Z26" s="21">
        <v>2.9640592620395845</v>
      </c>
      <c r="AA26" s="22">
        <v>-35935032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-35935032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-5783992</v>
      </c>
      <c r="L27" s="28">
        <f t="shared" si="1"/>
        <v>-12716098</v>
      </c>
      <c r="M27" s="28">
        <f t="shared" si="1"/>
        <v>0</v>
      </c>
      <c r="N27" s="28">
        <f t="shared" si="1"/>
        <v>-18500090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-18500090</v>
      </c>
      <c r="X27" s="28">
        <f t="shared" si="1"/>
        <v>-17967522</v>
      </c>
      <c r="Y27" s="28">
        <f t="shared" si="1"/>
        <v>-532568</v>
      </c>
      <c r="Z27" s="29">
        <f>+IF(X27&lt;&gt;0,+(Y27/X27)*100,0)</f>
        <v>2.9640592620395845</v>
      </c>
      <c r="AA27" s="30">
        <f>SUM(AA21:AA26)</f>
        <v>-35935032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-2277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-755883</v>
      </c>
      <c r="D38" s="32">
        <f>+D17+D27+D36</f>
        <v>0</v>
      </c>
      <c r="E38" s="33">
        <f t="shared" si="3"/>
        <v>-47275931</v>
      </c>
      <c r="F38" s="2">
        <f t="shared" si="3"/>
        <v>-47275931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3130475</v>
      </c>
      <c r="L38" s="2">
        <f t="shared" si="3"/>
        <v>-7114493</v>
      </c>
      <c r="M38" s="2">
        <f t="shared" si="3"/>
        <v>-4610931</v>
      </c>
      <c r="N38" s="2">
        <f t="shared" si="3"/>
        <v>-8594949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-3316415</v>
      </c>
      <c r="X38" s="2">
        <f t="shared" si="3"/>
        <v>-23637966</v>
      </c>
      <c r="Y38" s="2">
        <f t="shared" si="3"/>
        <v>20321551</v>
      </c>
      <c r="Z38" s="34">
        <f>+IF(X38&lt;&gt;0,+(Y38/X38)*100,0)</f>
        <v>-85.969964590015906</v>
      </c>
      <c r="AA38" s="35">
        <f>+AA17+AA27+AA36</f>
        <v>-47275931</v>
      </c>
    </row>
    <row r="39" spans="1:27" ht="13.5" x14ac:dyDescent="0.25">
      <c r="A39" s="23" t="s">
        <v>61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8409009</v>
      </c>
      <c r="M39" s="2">
        <f>+L40+M60</f>
        <v>1294516</v>
      </c>
      <c r="N39" s="2">
        <f>+K39</f>
        <v>5278534</v>
      </c>
      <c r="O39" s="2">
        <f>+M40+O60</f>
        <v>-3316415</v>
      </c>
      <c r="P39" s="2">
        <f>+O40+P60</f>
        <v>-3316415</v>
      </c>
      <c r="Q39" s="2">
        <f>+P40+Q60</f>
        <v>-3316415</v>
      </c>
      <c r="R39" s="2">
        <f>+O39</f>
        <v>-3316415</v>
      </c>
      <c r="S39" s="2">
        <f>+Q40+S60</f>
        <v>-3316415</v>
      </c>
      <c r="T39" s="2">
        <f>+S40+T60</f>
        <v>-3316415</v>
      </c>
      <c r="U39" s="2">
        <f>+T40+U60</f>
        <v>-3316415</v>
      </c>
      <c r="V39" s="2">
        <f>+S39</f>
        <v>-3316415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-48286503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-47275931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8409009</v>
      </c>
      <c r="L40" s="45">
        <f t="shared" si="4"/>
        <v>1294516</v>
      </c>
      <c r="M40" s="45">
        <f t="shared" si="4"/>
        <v>-3316415</v>
      </c>
      <c r="N40" s="45">
        <f>+M40</f>
        <v>-3316415</v>
      </c>
      <c r="O40" s="45">
        <f t="shared" si="4"/>
        <v>-3316415</v>
      </c>
      <c r="P40" s="45">
        <f t="shared" si="4"/>
        <v>-3316415</v>
      </c>
      <c r="Q40" s="45">
        <f t="shared" si="4"/>
        <v>-3316415</v>
      </c>
      <c r="R40" s="45">
        <f>+Q40</f>
        <v>-3316415</v>
      </c>
      <c r="S40" s="45">
        <f t="shared" si="4"/>
        <v>-3316415</v>
      </c>
      <c r="T40" s="45">
        <f t="shared" si="4"/>
        <v>-3316415</v>
      </c>
      <c r="U40" s="45">
        <f t="shared" si="4"/>
        <v>-3316415</v>
      </c>
      <c r="V40" s="45">
        <f>+U40</f>
        <v>-3316415</v>
      </c>
      <c r="W40" s="45">
        <f>+V40</f>
        <v>-3316415</v>
      </c>
      <c r="X40" s="45">
        <f t="shared" si="4"/>
        <v>-23637966</v>
      </c>
      <c r="Y40" s="45">
        <f t="shared" si="4"/>
        <v>20321551</v>
      </c>
      <c r="Z40" s="46">
        <f>+IF(X40&lt;&gt;0,+(Y40/X40)*100,0)</f>
        <v>-85.969964590015906</v>
      </c>
      <c r="AA40" s="47">
        <f t="shared" si="4"/>
        <v>-47275931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224000000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112000002</v>
      </c>
      <c r="Y7" s="20">
        <v>-112000002</v>
      </c>
      <c r="Z7" s="21">
        <v>-100</v>
      </c>
      <c r="AA7" s="22">
        <v>224000000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>
        <v>27000000</v>
      </c>
      <c r="L8" s="20"/>
      <c r="M8" s="20">
        <v>47000000</v>
      </c>
      <c r="N8" s="20">
        <v>74000000</v>
      </c>
      <c r="O8" s="20"/>
      <c r="P8" s="20"/>
      <c r="Q8" s="20"/>
      <c r="R8" s="20"/>
      <c r="S8" s="20"/>
      <c r="T8" s="20"/>
      <c r="U8" s="20"/>
      <c r="V8" s="20"/>
      <c r="W8" s="20">
        <v>152000000</v>
      </c>
      <c r="X8" s="20"/>
      <c r="Y8" s="20">
        <v>152000000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1293000</v>
      </c>
      <c r="Y9" s="20">
        <v>-1293000</v>
      </c>
      <c r="Z9" s="21">
        <v>-100</v>
      </c>
      <c r="AA9" s="22">
        <v>2586000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49140650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24570324</v>
      </c>
      <c r="Y10" s="20">
        <v>-24570324</v>
      </c>
      <c r="Z10" s="21">
        <v>-100</v>
      </c>
      <c r="AA10" s="22">
        <v>49140650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-23525366</v>
      </c>
      <c r="G14" s="20"/>
      <c r="H14" s="20">
        <v>-852316</v>
      </c>
      <c r="I14" s="20">
        <v>-4593423</v>
      </c>
      <c r="J14" s="20">
        <v>-5445739</v>
      </c>
      <c r="K14" s="20">
        <v>-299144</v>
      </c>
      <c r="L14" s="20">
        <v>-1146461</v>
      </c>
      <c r="M14" s="20">
        <v>-882709</v>
      </c>
      <c r="N14" s="20">
        <v>-2328314</v>
      </c>
      <c r="O14" s="20"/>
      <c r="P14" s="20"/>
      <c r="Q14" s="20"/>
      <c r="R14" s="20"/>
      <c r="S14" s="20"/>
      <c r="T14" s="20"/>
      <c r="U14" s="20"/>
      <c r="V14" s="20"/>
      <c r="W14" s="20">
        <v>-7774053</v>
      </c>
      <c r="X14" s="20">
        <v>-11762682</v>
      </c>
      <c r="Y14" s="20">
        <v>3988629</v>
      </c>
      <c r="Z14" s="21">
        <v>-33.909179896217545</v>
      </c>
      <c r="AA14" s="22">
        <v>-23525366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252201284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26700856</v>
      </c>
      <c r="L17" s="28">
        <f t="shared" si="0"/>
        <v>-1146461</v>
      </c>
      <c r="M17" s="28">
        <f t="shared" si="0"/>
        <v>46117291</v>
      </c>
      <c r="N17" s="28">
        <f t="shared" si="0"/>
        <v>71671686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144225947</v>
      </c>
      <c r="X17" s="28">
        <f t="shared" si="0"/>
        <v>126100644</v>
      </c>
      <c r="Y17" s="28">
        <f t="shared" si="0"/>
        <v>18125303</v>
      </c>
      <c r="Z17" s="29">
        <f>+IF(X17&lt;&gt;0,+(Y17/X17)*100,0)</f>
        <v>14.373679963125326</v>
      </c>
      <c r="AA17" s="30">
        <f>SUM(AA6:AA16)</f>
        <v>252201284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-49140650</v>
      </c>
      <c r="F26" s="20">
        <v>-49140650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-24570324</v>
      </c>
      <c r="Y26" s="20">
        <v>24570324</v>
      </c>
      <c r="Z26" s="21">
        <v>-100</v>
      </c>
      <c r="AA26" s="22">
        <v>-49140650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-49140650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-24570324</v>
      </c>
      <c r="Y27" s="28">
        <f t="shared" si="1"/>
        <v>24570324</v>
      </c>
      <c r="Z27" s="29">
        <f>+IF(X27&lt;&gt;0,+(Y27/X27)*100,0)</f>
        <v>-100</v>
      </c>
      <c r="AA27" s="30">
        <f>SUM(AA21:AA26)</f>
        <v>-49140650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203060634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26700856</v>
      </c>
      <c r="L38" s="2">
        <f t="shared" si="3"/>
        <v>-1146461</v>
      </c>
      <c r="M38" s="2">
        <f t="shared" si="3"/>
        <v>46117291</v>
      </c>
      <c r="N38" s="2">
        <f t="shared" si="3"/>
        <v>71671686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144225947</v>
      </c>
      <c r="X38" s="2">
        <f t="shared" si="3"/>
        <v>101530320</v>
      </c>
      <c r="Y38" s="2">
        <f t="shared" si="3"/>
        <v>42695627</v>
      </c>
      <c r="Z38" s="34">
        <f>+IF(X38&lt;&gt;0,+(Y38/X38)*100,0)</f>
        <v>42.052095374071506</v>
      </c>
      <c r="AA38" s="35">
        <f>+AA17+AA27+AA36</f>
        <v>203060634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117680875</v>
      </c>
      <c r="M39" s="2">
        <f>+L40+M60</f>
        <v>116534414</v>
      </c>
      <c r="N39" s="2">
        <f>+K39</f>
        <v>90980019</v>
      </c>
      <c r="O39" s="2">
        <f>+M40+O60</f>
        <v>162651705</v>
      </c>
      <c r="P39" s="2">
        <f>+O40+P60</f>
        <v>162651705</v>
      </c>
      <c r="Q39" s="2">
        <f>+P40+Q60</f>
        <v>162651705</v>
      </c>
      <c r="R39" s="2">
        <f>+O39</f>
        <v>162651705</v>
      </c>
      <c r="S39" s="2">
        <f>+Q40+S60</f>
        <v>162651705</v>
      </c>
      <c r="T39" s="2">
        <f>+S40+T60</f>
        <v>162651705</v>
      </c>
      <c r="U39" s="2">
        <f>+T40+U60</f>
        <v>162651705</v>
      </c>
      <c r="V39" s="2">
        <f>+S39</f>
        <v>162651705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203060634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117680875</v>
      </c>
      <c r="L40" s="45">
        <f t="shared" si="4"/>
        <v>116534414</v>
      </c>
      <c r="M40" s="45">
        <f t="shared" si="4"/>
        <v>162651705</v>
      </c>
      <c r="N40" s="45">
        <f>+M40</f>
        <v>162651705</v>
      </c>
      <c r="O40" s="45">
        <f t="shared" si="4"/>
        <v>162651705</v>
      </c>
      <c r="P40" s="45">
        <f t="shared" si="4"/>
        <v>162651705</v>
      </c>
      <c r="Q40" s="45">
        <f t="shared" si="4"/>
        <v>162651705</v>
      </c>
      <c r="R40" s="45">
        <f>+Q40</f>
        <v>162651705</v>
      </c>
      <c r="S40" s="45">
        <f t="shared" si="4"/>
        <v>162651705</v>
      </c>
      <c r="T40" s="45">
        <f t="shared" si="4"/>
        <v>162651705</v>
      </c>
      <c r="U40" s="45">
        <f t="shared" si="4"/>
        <v>162651705</v>
      </c>
      <c r="V40" s="45">
        <f>+U40</f>
        <v>162651705</v>
      </c>
      <c r="W40" s="45">
        <f>+V40</f>
        <v>162651705</v>
      </c>
      <c r="X40" s="45">
        <f t="shared" si="4"/>
        <v>101530320</v>
      </c>
      <c r="Y40" s="45">
        <f t="shared" si="4"/>
        <v>42695627</v>
      </c>
      <c r="Z40" s="46">
        <f>+IF(X40&lt;&gt;0,+(Y40/X40)*100,0)</f>
        <v>42.052095374071506</v>
      </c>
      <c r="AA40" s="47">
        <f t="shared" si="4"/>
        <v>203060634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>
        <v>14573949</v>
      </c>
      <c r="L7" s="20">
        <v>13411636</v>
      </c>
      <c r="M7" s="20">
        <v>15440089</v>
      </c>
      <c r="N7" s="20">
        <v>43425674</v>
      </c>
      <c r="O7" s="20"/>
      <c r="P7" s="20"/>
      <c r="Q7" s="20"/>
      <c r="R7" s="20"/>
      <c r="S7" s="20"/>
      <c r="T7" s="20"/>
      <c r="U7" s="20"/>
      <c r="V7" s="20"/>
      <c r="W7" s="20">
        <v>78061925</v>
      </c>
      <c r="X7" s="20">
        <v>56614988</v>
      </c>
      <c r="Y7" s="20">
        <v>21446937</v>
      </c>
      <c r="Z7" s="21">
        <v>37.882083451117218</v>
      </c>
      <c r="AA7" s="22">
        <v>116154864</v>
      </c>
    </row>
    <row r="8" spans="1:27" ht="13.5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>
        <v>12276</v>
      </c>
      <c r="L8" s="20">
        <v>3907</v>
      </c>
      <c r="M8" s="20">
        <v>1740</v>
      </c>
      <c r="N8" s="20">
        <v>17923</v>
      </c>
      <c r="O8" s="20"/>
      <c r="P8" s="20"/>
      <c r="Q8" s="20"/>
      <c r="R8" s="20"/>
      <c r="S8" s="20"/>
      <c r="T8" s="20"/>
      <c r="U8" s="20"/>
      <c r="V8" s="20"/>
      <c r="W8" s="20">
        <v>19759</v>
      </c>
      <c r="X8" s="20"/>
      <c r="Y8" s="20">
        <v>19759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>
        <v>-11380377</v>
      </c>
      <c r="L14" s="20">
        <v>-12617039</v>
      </c>
      <c r="M14" s="20">
        <v>-11526650</v>
      </c>
      <c r="N14" s="20">
        <v>-35524066</v>
      </c>
      <c r="O14" s="20"/>
      <c r="P14" s="20"/>
      <c r="Q14" s="20"/>
      <c r="R14" s="20"/>
      <c r="S14" s="20"/>
      <c r="T14" s="20"/>
      <c r="U14" s="20"/>
      <c r="V14" s="20"/>
      <c r="W14" s="20">
        <v>-102168385</v>
      </c>
      <c r="X14" s="20"/>
      <c r="Y14" s="20">
        <v>-102168385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116154864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3205848</v>
      </c>
      <c r="L17" s="28">
        <f t="shared" si="0"/>
        <v>798504</v>
      </c>
      <c r="M17" s="28">
        <f t="shared" si="0"/>
        <v>3915179</v>
      </c>
      <c r="N17" s="28">
        <f t="shared" si="0"/>
        <v>7919531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-24086701</v>
      </c>
      <c r="X17" s="28">
        <f t="shared" si="0"/>
        <v>56614988</v>
      </c>
      <c r="Y17" s="28">
        <f t="shared" si="0"/>
        <v>-80701689</v>
      </c>
      <c r="Z17" s="29">
        <f>+IF(X17&lt;&gt;0,+(Y17/X17)*100,0)</f>
        <v>-142.54474274550762</v>
      </c>
      <c r="AA17" s="30">
        <f>SUM(AA6:AA16)</f>
        <v>116154864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>
        <v>-2465043</v>
      </c>
      <c r="M26" s="20">
        <v>-596700</v>
      </c>
      <c r="N26" s="20">
        <v>-3061743</v>
      </c>
      <c r="O26" s="20"/>
      <c r="P26" s="20"/>
      <c r="Q26" s="20"/>
      <c r="R26" s="20"/>
      <c r="S26" s="20"/>
      <c r="T26" s="20"/>
      <c r="U26" s="20"/>
      <c r="V26" s="20"/>
      <c r="W26" s="20">
        <v>-3152938</v>
      </c>
      <c r="X26" s="20">
        <v>-1081936</v>
      </c>
      <c r="Y26" s="20">
        <v>-2071002</v>
      </c>
      <c r="Z26" s="21">
        <v>191.41631297969565</v>
      </c>
      <c r="AA26" s="22">
        <v>-2800008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-2465043</v>
      </c>
      <c r="M27" s="28">
        <f t="shared" si="1"/>
        <v>-596700</v>
      </c>
      <c r="N27" s="28">
        <f t="shared" si="1"/>
        <v>-3061743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-3152938</v>
      </c>
      <c r="X27" s="28">
        <f t="shared" si="1"/>
        <v>-1081936</v>
      </c>
      <c r="Y27" s="28">
        <f t="shared" si="1"/>
        <v>-2071002</v>
      </c>
      <c r="Z27" s="29">
        <f>+IF(X27&lt;&gt;0,+(Y27/X27)*100,0)</f>
        <v>191.41631297969565</v>
      </c>
      <c r="AA27" s="30">
        <f>SUM(AA21:AA26)</f>
        <v>-2800008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113354856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3205848</v>
      </c>
      <c r="L38" s="2">
        <f t="shared" si="3"/>
        <v>-1666539</v>
      </c>
      <c r="M38" s="2">
        <f t="shared" si="3"/>
        <v>3318479</v>
      </c>
      <c r="N38" s="2">
        <f t="shared" si="3"/>
        <v>4857788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-27239639</v>
      </c>
      <c r="X38" s="2">
        <f t="shared" si="3"/>
        <v>55533052</v>
      </c>
      <c r="Y38" s="2">
        <f t="shared" si="3"/>
        <v>-82772691</v>
      </c>
      <c r="Z38" s="34">
        <f>+IF(X38&lt;&gt;0,+(Y38/X38)*100,0)</f>
        <v>-149.05121908300666</v>
      </c>
      <c r="AA38" s="35">
        <f>+AA17+AA27+AA36</f>
        <v>113354856</v>
      </c>
    </row>
    <row r="39" spans="1:27" ht="13.5" x14ac:dyDescent="0.25">
      <c r="A39" s="23" t="s">
        <v>61</v>
      </c>
      <c r="B39" s="17"/>
      <c r="C39" s="32">
        <v>165791344</v>
      </c>
      <c r="D39" s="32"/>
      <c r="E39" s="33"/>
      <c r="F39" s="2"/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144963168</v>
      </c>
      <c r="M39" s="2">
        <f>+L40+M60</f>
        <v>143296629</v>
      </c>
      <c r="N39" s="2">
        <f>+K39</f>
        <v>141757320</v>
      </c>
      <c r="O39" s="2">
        <f>+M40+O60</f>
        <v>146615108</v>
      </c>
      <c r="P39" s="2">
        <f>+O40+P60</f>
        <v>146615108</v>
      </c>
      <c r="Q39" s="2">
        <f>+P40+Q60</f>
        <v>146615108</v>
      </c>
      <c r="R39" s="2">
        <f>+O39</f>
        <v>146615108</v>
      </c>
      <c r="S39" s="2">
        <f>+Q40+S60</f>
        <v>146615108</v>
      </c>
      <c r="T39" s="2">
        <f>+S40+T60</f>
        <v>146615108</v>
      </c>
      <c r="U39" s="2">
        <f>+T40+U60</f>
        <v>146615108</v>
      </c>
      <c r="V39" s="2">
        <f>+S39</f>
        <v>146615108</v>
      </c>
      <c r="W39" s="2">
        <f>+G39</f>
        <v>173889492</v>
      </c>
      <c r="X39" s="2"/>
      <c r="Y39" s="2">
        <f>+W39-X39</f>
        <v>173889492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113354856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144963168</v>
      </c>
      <c r="L40" s="45">
        <f t="shared" si="4"/>
        <v>143296629</v>
      </c>
      <c r="M40" s="45">
        <f t="shared" si="4"/>
        <v>146615108</v>
      </c>
      <c r="N40" s="45">
        <f>+M40</f>
        <v>146615108</v>
      </c>
      <c r="O40" s="45">
        <f t="shared" si="4"/>
        <v>146615108</v>
      </c>
      <c r="P40" s="45">
        <f t="shared" si="4"/>
        <v>146615108</v>
      </c>
      <c r="Q40" s="45">
        <f t="shared" si="4"/>
        <v>146615108</v>
      </c>
      <c r="R40" s="45">
        <f>+Q40</f>
        <v>146615108</v>
      </c>
      <c r="S40" s="45">
        <f t="shared" si="4"/>
        <v>146615108</v>
      </c>
      <c r="T40" s="45">
        <f t="shared" si="4"/>
        <v>146615108</v>
      </c>
      <c r="U40" s="45">
        <f t="shared" si="4"/>
        <v>146615108</v>
      </c>
      <c r="V40" s="45">
        <f>+U40</f>
        <v>146615108</v>
      </c>
      <c r="W40" s="45">
        <f>+V40</f>
        <v>146615108</v>
      </c>
      <c r="X40" s="45">
        <f t="shared" si="4"/>
        <v>55533052</v>
      </c>
      <c r="Y40" s="45">
        <f t="shared" si="4"/>
        <v>91116801</v>
      </c>
      <c r="Z40" s="46">
        <f>+IF(X40&lt;&gt;0,+(Y40/X40)*100,0)</f>
        <v>164.07670336577215</v>
      </c>
      <c r="AA40" s="47">
        <f t="shared" si="4"/>
        <v>113354856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259841693</v>
      </c>
      <c r="G7" s="20">
        <v>55430</v>
      </c>
      <c r="H7" s="20">
        <v>21515</v>
      </c>
      <c r="I7" s="20">
        <v>10651</v>
      </c>
      <c r="J7" s="20">
        <v>87596</v>
      </c>
      <c r="K7" s="20">
        <v>17108</v>
      </c>
      <c r="L7" s="20">
        <v>656015</v>
      </c>
      <c r="M7" s="20">
        <v>33282583</v>
      </c>
      <c r="N7" s="20">
        <v>33955706</v>
      </c>
      <c r="O7" s="20"/>
      <c r="P7" s="20"/>
      <c r="Q7" s="20"/>
      <c r="R7" s="20"/>
      <c r="S7" s="20"/>
      <c r="T7" s="20"/>
      <c r="U7" s="20"/>
      <c r="V7" s="20"/>
      <c r="W7" s="20">
        <v>34043302</v>
      </c>
      <c r="X7" s="20">
        <v>126802749</v>
      </c>
      <c r="Y7" s="20">
        <v>-92759447</v>
      </c>
      <c r="Z7" s="21">
        <v>-73.15255207913512</v>
      </c>
      <c r="AA7" s="22">
        <v>259841693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241473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120738</v>
      </c>
      <c r="Y8" s="20">
        <v>-120738</v>
      </c>
      <c r="Z8" s="21">
        <v>-100</v>
      </c>
      <c r="AA8" s="22">
        <v>241473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-232016634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>
        <v>-5481245</v>
      </c>
      <c r="L14" s="20">
        <v>-3368835</v>
      </c>
      <c r="M14" s="20">
        <v>-15608431</v>
      </c>
      <c r="N14" s="20">
        <v>-24458511</v>
      </c>
      <c r="O14" s="20"/>
      <c r="P14" s="20"/>
      <c r="Q14" s="20"/>
      <c r="R14" s="20"/>
      <c r="S14" s="20"/>
      <c r="T14" s="20"/>
      <c r="U14" s="20"/>
      <c r="V14" s="20"/>
      <c r="W14" s="20">
        <v>-50295979</v>
      </c>
      <c r="X14" s="20">
        <v>-113224117</v>
      </c>
      <c r="Y14" s="20">
        <v>62928138</v>
      </c>
      <c r="Z14" s="21">
        <v>-55.578387067483156</v>
      </c>
      <c r="AA14" s="22">
        <v>-232016634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28066532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-5464137</v>
      </c>
      <c r="L17" s="28">
        <f t="shared" si="0"/>
        <v>-2712820</v>
      </c>
      <c r="M17" s="28">
        <f t="shared" si="0"/>
        <v>17674152</v>
      </c>
      <c r="N17" s="28">
        <f t="shared" si="0"/>
        <v>9497195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-16252677</v>
      </c>
      <c r="X17" s="28">
        <f t="shared" si="0"/>
        <v>13699370</v>
      </c>
      <c r="Y17" s="28">
        <f t="shared" si="0"/>
        <v>-29952047</v>
      </c>
      <c r="Z17" s="29">
        <f>+IF(X17&lt;&gt;0,+(Y17/X17)*100,0)</f>
        <v>-218.63813445435812</v>
      </c>
      <c r="AA17" s="30">
        <f>SUM(AA6:AA16)</f>
        <v>28066532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>
        <v>-78091</v>
      </c>
      <c r="L26" s="20">
        <v>-2086440</v>
      </c>
      <c r="M26" s="20">
        <v>-3846077</v>
      </c>
      <c r="N26" s="20">
        <v>-6010608</v>
      </c>
      <c r="O26" s="20"/>
      <c r="P26" s="20"/>
      <c r="Q26" s="20"/>
      <c r="R26" s="20"/>
      <c r="S26" s="20"/>
      <c r="T26" s="20"/>
      <c r="U26" s="20"/>
      <c r="V26" s="20"/>
      <c r="W26" s="20">
        <v>-9816991</v>
      </c>
      <c r="X26" s="20">
        <v>-2261742</v>
      </c>
      <c r="Y26" s="20">
        <v>-7555249</v>
      </c>
      <c r="Z26" s="21">
        <v>334.04557195294598</v>
      </c>
      <c r="AA26" s="22">
        <v>-4634720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-78091</v>
      </c>
      <c r="L27" s="28">
        <f t="shared" si="1"/>
        <v>-2086440</v>
      </c>
      <c r="M27" s="28">
        <f t="shared" si="1"/>
        <v>-3846077</v>
      </c>
      <c r="N27" s="28">
        <f t="shared" si="1"/>
        <v>-6010608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-9816991</v>
      </c>
      <c r="X27" s="28">
        <f t="shared" si="1"/>
        <v>-2261742</v>
      </c>
      <c r="Y27" s="28">
        <f t="shared" si="1"/>
        <v>-7555249</v>
      </c>
      <c r="Z27" s="29">
        <f>+IF(X27&lt;&gt;0,+(Y27/X27)*100,0)</f>
        <v>334.04557195294598</v>
      </c>
      <c r="AA27" s="30">
        <f>SUM(AA21:AA26)</f>
        <v>-4634720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-2964</v>
      </c>
      <c r="D33" s="18"/>
      <c r="E33" s="19"/>
      <c r="F33" s="20"/>
      <c r="G33" s="20"/>
      <c r="H33" s="36"/>
      <c r="I33" s="36"/>
      <c r="J33" s="36"/>
      <c r="K33" s="20"/>
      <c r="L33" s="20">
        <v>-11</v>
      </c>
      <c r="M33" s="20">
        <v>-1200</v>
      </c>
      <c r="N33" s="20">
        <v>-1211</v>
      </c>
      <c r="O33" s="36"/>
      <c r="P33" s="36"/>
      <c r="Q33" s="36"/>
      <c r="R33" s="20"/>
      <c r="S33" s="20"/>
      <c r="T33" s="20"/>
      <c r="U33" s="20"/>
      <c r="V33" s="36"/>
      <c r="W33" s="36">
        <v>-1211</v>
      </c>
      <c r="X33" s="36"/>
      <c r="Y33" s="20">
        <v>-1211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-2964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-11</v>
      </c>
      <c r="M36" s="28">
        <f t="shared" si="2"/>
        <v>-1200</v>
      </c>
      <c r="N36" s="28">
        <f t="shared" si="2"/>
        <v>-1211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-1211</v>
      </c>
      <c r="X36" s="28">
        <f t="shared" si="2"/>
        <v>0</v>
      </c>
      <c r="Y36" s="28">
        <f t="shared" si="2"/>
        <v>-1211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-214088734</v>
      </c>
      <c r="D38" s="32">
        <f>+D17+D27+D36</f>
        <v>0</v>
      </c>
      <c r="E38" s="33">
        <f t="shared" si="3"/>
        <v>23431812</v>
      </c>
      <c r="F38" s="2">
        <f t="shared" si="3"/>
        <v>23431812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-5542228</v>
      </c>
      <c r="L38" s="2">
        <f t="shared" si="3"/>
        <v>-4799271</v>
      </c>
      <c r="M38" s="2">
        <f t="shared" si="3"/>
        <v>13826875</v>
      </c>
      <c r="N38" s="2">
        <f t="shared" si="3"/>
        <v>3485376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-26070879</v>
      </c>
      <c r="X38" s="2">
        <f t="shared" si="3"/>
        <v>11437628</v>
      </c>
      <c r="Y38" s="2">
        <f t="shared" si="3"/>
        <v>-37508507</v>
      </c>
      <c r="Z38" s="34">
        <f>+IF(X38&lt;&gt;0,+(Y38/X38)*100,0)</f>
        <v>-327.93956054524591</v>
      </c>
      <c r="AA38" s="35">
        <f>+AA17+AA27+AA36</f>
        <v>23431812</v>
      </c>
    </row>
    <row r="39" spans="1:27" ht="13.5" x14ac:dyDescent="0.25">
      <c r="A39" s="23" t="s">
        <v>61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-292133781</v>
      </c>
      <c r="M39" s="2">
        <f>+L40+M60</f>
        <v>-296933052</v>
      </c>
      <c r="N39" s="2">
        <f>+K39</f>
        <v>-286591553</v>
      </c>
      <c r="O39" s="2">
        <f>+M40+O60</f>
        <v>-283106177</v>
      </c>
      <c r="P39" s="2">
        <f>+O40+P60</f>
        <v>-283106177</v>
      </c>
      <c r="Q39" s="2">
        <f>+P40+Q60</f>
        <v>-283106177</v>
      </c>
      <c r="R39" s="2">
        <f>+O39</f>
        <v>-283106177</v>
      </c>
      <c r="S39" s="2">
        <f>+Q40+S60</f>
        <v>-283106177</v>
      </c>
      <c r="T39" s="2">
        <f>+S40+T60</f>
        <v>-283106177</v>
      </c>
      <c r="U39" s="2">
        <f>+T40+U60</f>
        <v>-283106177</v>
      </c>
      <c r="V39" s="2">
        <f>+S39</f>
        <v>-283106177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-248417416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23431812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-292133781</v>
      </c>
      <c r="L40" s="45">
        <f t="shared" si="4"/>
        <v>-296933052</v>
      </c>
      <c r="M40" s="45">
        <f t="shared" si="4"/>
        <v>-283106177</v>
      </c>
      <c r="N40" s="45">
        <f>+M40</f>
        <v>-283106177</v>
      </c>
      <c r="O40" s="45">
        <f t="shared" si="4"/>
        <v>-283106177</v>
      </c>
      <c r="P40" s="45">
        <f t="shared" si="4"/>
        <v>-283106177</v>
      </c>
      <c r="Q40" s="45">
        <f t="shared" si="4"/>
        <v>-283106177</v>
      </c>
      <c r="R40" s="45">
        <f>+Q40</f>
        <v>-283106177</v>
      </c>
      <c r="S40" s="45">
        <f t="shared" si="4"/>
        <v>-283106177</v>
      </c>
      <c r="T40" s="45">
        <f t="shared" si="4"/>
        <v>-283106177</v>
      </c>
      <c r="U40" s="45">
        <f t="shared" si="4"/>
        <v>-283106177</v>
      </c>
      <c r="V40" s="45">
        <f>+U40</f>
        <v>-283106177</v>
      </c>
      <c r="W40" s="45">
        <f>+V40</f>
        <v>-283106177</v>
      </c>
      <c r="X40" s="45">
        <f t="shared" si="4"/>
        <v>11437628</v>
      </c>
      <c r="Y40" s="45">
        <f t="shared" si="4"/>
        <v>-294543805</v>
      </c>
      <c r="Z40" s="46">
        <f>+IF(X40&lt;&gt;0,+(Y40/X40)*100,0)</f>
        <v>-2575.2175625925238</v>
      </c>
      <c r="AA40" s="47">
        <f t="shared" si="4"/>
        <v>23431812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12000</v>
      </c>
      <c r="G7" s="20"/>
      <c r="H7" s="20">
        <v>7056796</v>
      </c>
      <c r="I7" s="20">
        <v>5812681</v>
      </c>
      <c r="J7" s="20">
        <v>12869477</v>
      </c>
      <c r="K7" s="20">
        <v>6110404</v>
      </c>
      <c r="L7" s="20">
        <v>7234984</v>
      </c>
      <c r="M7" s="20">
        <v>8046869</v>
      </c>
      <c r="N7" s="20">
        <v>21392257</v>
      </c>
      <c r="O7" s="20"/>
      <c r="P7" s="20"/>
      <c r="Q7" s="20"/>
      <c r="R7" s="20"/>
      <c r="S7" s="20"/>
      <c r="T7" s="20"/>
      <c r="U7" s="20"/>
      <c r="V7" s="20"/>
      <c r="W7" s="20">
        <v>34261734</v>
      </c>
      <c r="X7" s="20">
        <v>5980</v>
      </c>
      <c r="Y7" s="20">
        <v>34255754</v>
      </c>
      <c r="Z7" s="21">
        <v>572838.69565217395</v>
      </c>
      <c r="AA7" s="22">
        <v>12000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>
        <v>2000000</v>
      </c>
      <c r="N9" s="20">
        <v>2000000</v>
      </c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/>
      <c r="Y9" s="20">
        <v>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>
        <v>-4726965</v>
      </c>
      <c r="L14" s="20">
        <v>-5501903</v>
      </c>
      <c r="M14" s="20">
        <v>-5010338</v>
      </c>
      <c r="N14" s="20">
        <v>-15239206</v>
      </c>
      <c r="O14" s="20"/>
      <c r="P14" s="20"/>
      <c r="Q14" s="20"/>
      <c r="R14" s="20"/>
      <c r="S14" s="20"/>
      <c r="T14" s="20"/>
      <c r="U14" s="20"/>
      <c r="V14" s="20"/>
      <c r="W14" s="20">
        <v>-24337179</v>
      </c>
      <c r="X14" s="20"/>
      <c r="Y14" s="20">
        <v>-24337179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12000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1383439</v>
      </c>
      <c r="L17" s="28">
        <f t="shared" si="0"/>
        <v>1733081</v>
      </c>
      <c r="M17" s="28">
        <f t="shared" si="0"/>
        <v>5036531</v>
      </c>
      <c r="N17" s="28">
        <f t="shared" si="0"/>
        <v>8153051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12924555</v>
      </c>
      <c r="X17" s="28">
        <f t="shared" si="0"/>
        <v>5980</v>
      </c>
      <c r="Y17" s="28">
        <f t="shared" si="0"/>
        <v>12918575</v>
      </c>
      <c r="Z17" s="29">
        <f>+IF(X17&lt;&gt;0,+(Y17/X17)*100,0)</f>
        <v>216029.68227424749</v>
      </c>
      <c r="AA17" s="30">
        <f>SUM(AA6:AA16)</f>
        <v>12000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-4395563</v>
      </c>
      <c r="D26" s="18"/>
      <c r="E26" s="19">
        <v>-12615002</v>
      </c>
      <c r="F26" s="20">
        <v>-12615002</v>
      </c>
      <c r="G26" s="20"/>
      <c r="H26" s="20"/>
      <c r="I26" s="20"/>
      <c r="J26" s="20"/>
      <c r="K26" s="20">
        <v>-428645</v>
      </c>
      <c r="L26" s="20"/>
      <c r="M26" s="20"/>
      <c r="N26" s="20">
        <v>-428645</v>
      </c>
      <c r="O26" s="20"/>
      <c r="P26" s="20"/>
      <c r="Q26" s="20"/>
      <c r="R26" s="20"/>
      <c r="S26" s="20"/>
      <c r="T26" s="20"/>
      <c r="U26" s="20"/>
      <c r="V26" s="20"/>
      <c r="W26" s="20">
        <v>-428645</v>
      </c>
      <c r="X26" s="20">
        <v>-6286475</v>
      </c>
      <c r="Y26" s="20">
        <v>5857830</v>
      </c>
      <c r="Z26" s="21">
        <v>-93.181472924015438</v>
      </c>
      <c r="AA26" s="22">
        <v>-12615002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-12615002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-428645</v>
      </c>
      <c r="L27" s="28">
        <f t="shared" si="1"/>
        <v>0</v>
      </c>
      <c r="M27" s="28">
        <f t="shared" si="1"/>
        <v>0</v>
      </c>
      <c r="N27" s="28">
        <f t="shared" si="1"/>
        <v>-428645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-428645</v>
      </c>
      <c r="X27" s="28">
        <f t="shared" si="1"/>
        <v>-6286475</v>
      </c>
      <c r="Y27" s="28">
        <f t="shared" si="1"/>
        <v>5857830</v>
      </c>
      <c r="Z27" s="29">
        <f>+IF(X27&lt;&gt;0,+(Y27/X27)*100,0)</f>
        <v>-93.181472924015438</v>
      </c>
      <c r="AA27" s="30">
        <f>SUM(AA21:AA26)</f>
        <v>-12615002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26031007</v>
      </c>
      <c r="D38" s="32">
        <f>+D17+D27+D36</f>
        <v>0</v>
      </c>
      <c r="E38" s="33">
        <f t="shared" si="3"/>
        <v>-12603002</v>
      </c>
      <c r="F38" s="2">
        <f t="shared" si="3"/>
        <v>-12603002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954794</v>
      </c>
      <c r="L38" s="2">
        <f t="shared" si="3"/>
        <v>1733081</v>
      </c>
      <c r="M38" s="2">
        <f t="shared" si="3"/>
        <v>5036531</v>
      </c>
      <c r="N38" s="2">
        <f t="shared" si="3"/>
        <v>7724406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12495910</v>
      </c>
      <c r="X38" s="2">
        <f t="shared" si="3"/>
        <v>-6280495</v>
      </c>
      <c r="Y38" s="2">
        <f t="shared" si="3"/>
        <v>18776405</v>
      </c>
      <c r="Z38" s="34">
        <f>+IF(X38&lt;&gt;0,+(Y38/X38)*100,0)</f>
        <v>-298.96377594441202</v>
      </c>
      <c r="AA38" s="35">
        <f>+AA17+AA27+AA36</f>
        <v>-12603002</v>
      </c>
    </row>
    <row r="39" spans="1:27" ht="13.5" x14ac:dyDescent="0.25">
      <c r="A39" s="23" t="s">
        <v>61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6065992</v>
      </c>
      <c r="M39" s="2">
        <f>+L40+M60</f>
        <v>7799073</v>
      </c>
      <c r="N39" s="2">
        <f>+K39</f>
        <v>5111198</v>
      </c>
      <c r="O39" s="2">
        <f>+M40+O60</f>
        <v>12835604</v>
      </c>
      <c r="P39" s="2">
        <f>+O40+P60</f>
        <v>12835604</v>
      </c>
      <c r="Q39" s="2">
        <f>+P40+Q60</f>
        <v>12835604</v>
      </c>
      <c r="R39" s="2">
        <f>+O39</f>
        <v>12835604</v>
      </c>
      <c r="S39" s="2">
        <f>+Q40+S60</f>
        <v>12835604</v>
      </c>
      <c r="T39" s="2">
        <f>+S40+T60</f>
        <v>12835604</v>
      </c>
      <c r="U39" s="2">
        <f>+T40+U60</f>
        <v>12835604</v>
      </c>
      <c r="V39" s="2">
        <f>+S39</f>
        <v>12835604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118069224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-12603002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6065992</v>
      </c>
      <c r="L40" s="45">
        <f t="shared" si="4"/>
        <v>7799073</v>
      </c>
      <c r="M40" s="45">
        <f t="shared" si="4"/>
        <v>12835604</v>
      </c>
      <c r="N40" s="45">
        <f>+M40</f>
        <v>12835604</v>
      </c>
      <c r="O40" s="45">
        <f t="shared" si="4"/>
        <v>12835604</v>
      </c>
      <c r="P40" s="45">
        <f t="shared" si="4"/>
        <v>12835604</v>
      </c>
      <c r="Q40" s="45">
        <f t="shared" si="4"/>
        <v>12835604</v>
      </c>
      <c r="R40" s="45">
        <f>+Q40</f>
        <v>12835604</v>
      </c>
      <c r="S40" s="45">
        <f t="shared" si="4"/>
        <v>12835604</v>
      </c>
      <c r="T40" s="45">
        <f t="shared" si="4"/>
        <v>12835604</v>
      </c>
      <c r="U40" s="45">
        <f t="shared" si="4"/>
        <v>12835604</v>
      </c>
      <c r="V40" s="45">
        <f>+U40</f>
        <v>12835604</v>
      </c>
      <c r="W40" s="45">
        <f>+V40</f>
        <v>12835604</v>
      </c>
      <c r="X40" s="45">
        <f t="shared" si="4"/>
        <v>-6280495</v>
      </c>
      <c r="Y40" s="45">
        <f t="shared" si="4"/>
        <v>18776405</v>
      </c>
      <c r="Z40" s="46">
        <f>+IF(X40&lt;&gt;0,+(Y40/X40)*100,0)</f>
        <v>-298.96377594441202</v>
      </c>
      <c r="AA40" s="47">
        <f t="shared" si="4"/>
        <v>-12603002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117660126</v>
      </c>
      <c r="G7" s="20">
        <v>89402</v>
      </c>
      <c r="H7" s="20">
        <v>80385</v>
      </c>
      <c r="I7" s="20">
        <v>526756</v>
      </c>
      <c r="J7" s="20">
        <v>696543</v>
      </c>
      <c r="K7" s="20">
        <v>9714682</v>
      </c>
      <c r="L7" s="20">
        <v>9165679</v>
      </c>
      <c r="M7" s="20">
        <v>11967120</v>
      </c>
      <c r="N7" s="20">
        <v>30847481</v>
      </c>
      <c r="O7" s="20"/>
      <c r="P7" s="20"/>
      <c r="Q7" s="20"/>
      <c r="R7" s="20"/>
      <c r="S7" s="20"/>
      <c r="T7" s="20"/>
      <c r="U7" s="20"/>
      <c r="V7" s="20"/>
      <c r="W7" s="20">
        <v>31544024</v>
      </c>
      <c r="X7" s="20">
        <v>52876600</v>
      </c>
      <c r="Y7" s="20">
        <v>-21332576</v>
      </c>
      <c r="Z7" s="21">
        <v>-40.344076585862176</v>
      </c>
      <c r="AA7" s="22">
        <v>117660126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11466</v>
      </c>
      <c r="Y8" s="20">
        <v>-11466</v>
      </c>
      <c r="Z8" s="21">
        <v>-100</v>
      </c>
      <c r="AA8" s="22">
        <v>22932</v>
      </c>
    </row>
    <row r="9" spans="1:27" ht="13.5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>
        <v>2671387</v>
      </c>
      <c r="N9" s="20">
        <v>2671387</v>
      </c>
      <c r="O9" s="20"/>
      <c r="P9" s="20"/>
      <c r="Q9" s="20"/>
      <c r="R9" s="20"/>
      <c r="S9" s="20"/>
      <c r="T9" s="20"/>
      <c r="U9" s="20"/>
      <c r="V9" s="20"/>
      <c r="W9" s="20">
        <v>11059943</v>
      </c>
      <c r="X9" s="20">
        <v>14059943</v>
      </c>
      <c r="Y9" s="20">
        <v>-3000000</v>
      </c>
      <c r="Z9" s="21">
        <v>-21.337213102499774</v>
      </c>
      <c r="AA9" s="22">
        <v>17975464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7623530</v>
      </c>
      <c r="Y10" s="20">
        <v>-7623530</v>
      </c>
      <c r="Z10" s="21">
        <v>-100</v>
      </c>
      <c r="AA10" s="22">
        <v>14400000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-113016648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>
        <v>-8423781</v>
      </c>
      <c r="M14" s="20">
        <v>-8731334</v>
      </c>
      <c r="N14" s="20">
        <v>-17155115</v>
      </c>
      <c r="O14" s="20"/>
      <c r="P14" s="20"/>
      <c r="Q14" s="20"/>
      <c r="R14" s="20"/>
      <c r="S14" s="20"/>
      <c r="T14" s="20"/>
      <c r="U14" s="20"/>
      <c r="V14" s="20"/>
      <c r="W14" s="20">
        <v>-42305444</v>
      </c>
      <c r="X14" s="20">
        <v>-56335464</v>
      </c>
      <c r="Y14" s="20">
        <v>14030020</v>
      </c>
      <c r="Z14" s="21">
        <v>-24.904418999726357</v>
      </c>
      <c r="AA14" s="22">
        <v>-113016648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-792972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-396486</v>
      </c>
      <c r="Y16" s="20">
        <v>396486</v>
      </c>
      <c r="Z16" s="21">
        <v>-100</v>
      </c>
      <c r="AA16" s="22">
        <v>-792972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36248902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9714682</v>
      </c>
      <c r="L17" s="28">
        <f t="shared" si="0"/>
        <v>741898</v>
      </c>
      <c r="M17" s="28">
        <f t="shared" si="0"/>
        <v>5907173</v>
      </c>
      <c r="N17" s="28">
        <f t="shared" si="0"/>
        <v>16363753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298523</v>
      </c>
      <c r="X17" s="28">
        <f t="shared" si="0"/>
        <v>17839589</v>
      </c>
      <c r="Y17" s="28">
        <f t="shared" si="0"/>
        <v>-17541066</v>
      </c>
      <c r="Z17" s="29">
        <f>+IF(X17&lt;&gt;0,+(Y17/X17)*100,0)</f>
        <v>-98.326626246826649</v>
      </c>
      <c r="AA17" s="30">
        <f>SUM(AA6:AA16)</f>
        <v>36248902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1583580</v>
      </c>
      <c r="Y24" s="20">
        <v>-732317</v>
      </c>
      <c r="Z24" s="21">
        <v>-46.244395609947084</v>
      </c>
      <c r="AA24" s="22">
        <v>1464634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>
        <v>-1715169</v>
      </c>
      <c r="L26" s="20">
        <v>-2649750</v>
      </c>
      <c r="M26" s="20">
        <v>-784255</v>
      </c>
      <c r="N26" s="20">
        <v>-5149174</v>
      </c>
      <c r="O26" s="20"/>
      <c r="P26" s="20"/>
      <c r="Q26" s="20"/>
      <c r="R26" s="20"/>
      <c r="S26" s="20"/>
      <c r="T26" s="20"/>
      <c r="U26" s="20"/>
      <c r="V26" s="20"/>
      <c r="W26" s="20">
        <v>-6389709</v>
      </c>
      <c r="X26" s="20"/>
      <c r="Y26" s="20">
        <v>-6389709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-17033882</v>
      </c>
      <c r="F27" s="28">
        <f t="shared" si="1"/>
        <v>-17033882</v>
      </c>
      <c r="G27" s="28">
        <f t="shared" si="1"/>
        <v>-1663445</v>
      </c>
      <c r="H27" s="28">
        <f t="shared" si="1"/>
        <v>1978501</v>
      </c>
      <c r="I27" s="28">
        <f t="shared" si="1"/>
        <v>-704328</v>
      </c>
      <c r="J27" s="28">
        <f t="shared" si="1"/>
        <v>-389272</v>
      </c>
      <c r="K27" s="28">
        <f t="shared" si="1"/>
        <v>-1715169</v>
      </c>
      <c r="L27" s="28">
        <f t="shared" si="1"/>
        <v>-2649750</v>
      </c>
      <c r="M27" s="28">
        <f t="shared" si="1"/>
        <v>-784255</v>
      </c>
      <c r="N27" s="28">
        <f t="shared" si="1"/>
        <v>-5149174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-5538446</v>
      </c>
      <c r="X27" s="28">
        <f t="shared" si="1"/>
        <v>-16914936</v>
      </c>
      <c r="Y27" s="28">
        <f t="shared" si="1"/>
        <v>11376490</v>
      </c>
      <c r="Z27" s="29">
        <f>+IF(X27&lt;&gt;0,+(Y27/X27)*100,0)</f>
        <v>-67.257067954617156</v>
      </c>
      <c r="AA27" s="30">
        <f>SUM(AA21:AA26)</f>
        <v>-17033882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158174</v>
      </c>
      <c r="D33" s="18"/>
      <c r="E33" s="19">
        <v>237123</v>
      </c>
      <c r="F33" s="20">
        <v>237123</v>
      </c>
      <c r="G33" s="20">
        <v>-105803</v>
      </c>
      <c r="H33" s="36">
        <v>-105519</v>
      </c>
      <c r="I33" s="36">
        <v>-104712</v>
      </c>
      <c r="J33" s="36">
        <v>-316034</v>
      </c>
      <c r="K33" s="20">
        <v>-120565</v>
      </c>
      <c r="L33" s="20">
        <v>-182229</v>
      </c>
      <c r="M33" s="20">
        <v>-58204</v>
      </c>
      <c r="N33" s="20">
        <v>-360998</v>
      </c>
      <c r="O33" s="36"/>
      <c r="P33" s="36"/>
      <c r="Q33" s="36"/>
      <c r="R33" s="20"/>
      <c r="S33" s="20"/>
      <c r="T33" s="20"/>
      <c r="U33" s="20"/>
      <c r="V33" s="36"/>
      <c r="W33" s="36">
        <v>-677032</v>
      </c>
      <c r="X33" s="36">
        <v>50468</v>
      </c>
      <c r="Y33" s="20">
        <v>-727500</v>
      </c>
      <c r="Z33" s="21">
        <v>-1441.5074898945866</v>
      </c>
      <c r="AA33" s="22">
        <v>237123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158174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-105803</v>
      </c>
      <c r="H36" s="28">
        <f t="shared" si="2"/>
        <v>-105519</v>
      </c>
      <c r="I36" s="28">
        <f t="shared" si="2"/>
        <v>-104712</v>
      </c>
      <c r="J36" s="28">
        <f t="shared" si="2"/>
        <v>-316034</v>
      </c>
      <c r="K36" s="28">
        <f t="shared" si="2"/>
        <v>-120565</v>
      </c>
      <c r="L36" s="28">
        <f t="shared" si="2"/>
        <v>-182229</v>
      </c>
      <c r="M36" s="28">
        <f t="shared" si="2"/>
        <v>-58204</v>
      </c>
      <c r="N36" s="28">
        <f t="shared" si="2"/>
        <v>-360998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-677032</v>
      </c>
      <c r="X36" s="28">
        <f t="shared" si="2"/>
        <v>50468</v>
      </c>
      <c r="Y36" s="28">
        <f t="shared" si="2"/>
        <v>-727500</v>
      </c>
      <c r="Z36" s="29">
        <f>+IF(X36&lt;&gt;0,+(Y36/X36)*100,0)</f>
        <v>-1441.5074898945866</v>
      </c>
      <c r="AA36" s="30">
        <f>SUM(AA31:AA35)</f>
        <v>237123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-46949904</v>
      </c>
      <c r="D38" s="32">
        <f>+D17+D27+D36</f>
        <v>0</v>
      </c>
      <c r="E38" s="33">
        <f t="shared" si="3"/>
        <v>19452143</v>
      </c>
      <c r="F38" s="2">
        <f t="shared" si="3"/>
        <v>19452143</v>
      </c>
      <c r="G38" s="2">
        <f t="shared" si="3"/>
        <v>6696285</v>
      </c>
      <c r="H38" s="2">
        <f t="shared" si="3"/>
        <v>-10655243</v>
      </c>
      <c r="I38" s="2">
        <f t="shared" si="3"/>
        <v>-12811578</v>
      </c>
      <c r="J38" s="2">
        <f t="shared" si="3"/>
        <v>-16770536</v>
      </c>
      <c r="K38" s="2">
        <f t="shared" si="3"/>
        <v>7878948</v>
      </c>
      <c r="L38" s="2">
        <f t="shared" si="3"/>
        <v>-2090081</v>
      </c>
      <c r="M38" s="2">
        <f t="shared" si="3"/>
        <v>5064714</v>
      </c>
      <c r="N38" s="2">
        <f t="shared" si="3"/>
        <v>10853581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-5916955</v>
      </c>
      <c r="X38" s="2">
        <f t="shared" si="3"/>
        <v>975121</v>
      </c>
      <c r="Y38" s="2">
        <f t="shared" si="3"/>
        <v>-6892076</v>
      </c>
      <c r="Z38" s="34">
        <f>+IF(X38&lt;&gt;0,+(Y38/X38)*100,0)</f>
        <v>-706.79187505960806</v>
      </c>
      <c r="AA38" s="35">
        <f>+AA17+AA27+AA36</f>
        <v>19452143</v>
      </c>
    </row>
    <row r="39" spans="1:27" ht="13.5" x14ac:dyDescent="0.25">
      <c r="A39" s="23" t="s">
        <v>61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85435451</v>
      </c>
      <c r="I39" s="2">
        <f>+H40+I60</f>
        <v>74780208</v>
      </c>
      <c r="J39" s="2">
        <f>+G39</f>
        <v>78739166</v>
      </c>
      <c r="K39" s="2">
        <f>+I40+K60</f>
        <v>61968630</v>
      </c>
      <c r="L39" s="2">
        <f>+K40+L60</f>
        <v>69847578</v>
      </c>
      <c r="M39" s="2">
        <f>+L40+M60</f>
        <v>67757497</v>
      </c>
      <c r="N39" s="2">
        <f>+K39</f>
        <v>61968630</v>
      </c>
      <c r="O39" s="2">
        <f>+M40+O60</f>
        <v>72822211</v>
      </c>
      <c r="P39" s="2">
        <f>+O40+P60</f>
        <v>72822211</v>
      </c>
      <c r="Q39" s="2">
        <f>+P40+Q60</f>
        <v>72822211</v>
      </c>
      <c r="R39" s="2">
        <f>+O39</f>
        <v>72822211</v>
      </c>
      <c r="S39" s="2">
        <f>+Q40+S60</f>
        <v>72822211</v>
      </c>
      <c r="T39" s="2">
        <f>+S40+T60</f>
        <v>72822211</v>
      </c>
      <c r="U39" s="2">
        <f>+T40+U60</f>
        <v>72822211</v>
      </c>
      <c r="V39" s="2">
        <f>+S39</f>
        <v>72822211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9638395</v>
      </c>
      <c r="D40" s="43">
        <f t="shared" ref="D40:AA40" si="4">+D38+D39</f>
        <v>0</v>
      </c>
      <c r="E40" s="44">
        <f t="shared" si="4"/>
        <v>19452143</v>
      </c>
      <c r="F40" s="45">
        <f t="shared" si="4"/>
        <v>19452143</v>
      </c>
      <c r="G40" s="45">
        <f t="shared" si="4"/>
        <v>85435451</v>
      </c>
      <c r="H40" s="45">
        <f t="shared" si="4"/>
        <v>74780208</v>
      </c>
      <c r="I40" s="45">
        <f t="shared" si="4"/>
        <v>61968630</v>
      </c>
      <c r="J40" s="45">
        <f>+I40</f>
        <v>61968630</v>
      </c>
      <c r="K40" s="45">
        <f t="shared" si="4"/>
        <v>69847578</v>
      </c>
      <c r="L40" s="45">
        <f t="shared" si="4"/>
        <v>67757497</v>
      </c>
      <c r="M40" s="45">
        <f t="shared" si="4"/>
        <v>72822211</v>
      </c>
      <c r="N40" s="45">
        <f>+M40</f>
        <v>72822211</v>
      </c>
      <c r="O40" s="45">
        <f t="shared" si="4"/>
        <v>72822211</v>
      </c>
      <c r="P40" s="45">
        <f t="shared" si="4"/>
        <v>72822211</v>
      </c>
      <c r="Q40" s="45">
        <f t="shared" si="4"/>
        <v>72822211</v>
      </c>
      <c r="R40" s="45">
        <f>+Q40</f>
        <v>72822211</v>
      </c>
      <c r="S40" s="45">
        <f t="shared" si="4"/>
        <v>72822211</v>
      </c>
      <c r="T40" s="45">
        <f t="shared" si="4"/>
        <v>72822211</v>
      </c>
      <c r="U40" s="45">
        <f t="shared" si="4"/>
        <v>72822211</v>
      </c>
      <c r="V40" s="45">
        <f>+U40</f>
        <v>72822211</v>
      </c>
      <c r="W40" s="45">
        <f>+V40</f>
        <v>72822211</v>
      </c>
      <c r="X40" s="45">
        <f t="shared" si="4"/>
        <v>975121</v>
      </c>
      <c r="Y40" s="45">
        <f t="shared" si="4"/>
        <v>71847090</v>
      </c>
      <c r="Z40" s="46">
        <f>+IF(X40&lt;&gt;0,+(Y40/X40)*100,0)</f>
        <v>7368.0179177763575</v>
      </c>
      <c r="AA40" s="47">
        <f t="shared" si="4"/>
        <v>19452143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-3785983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-1892988</v>
      </c>
      <c r="Y14" s="20">
        <v>1892988</v>
      </c>
      <c r="Z14" s="21">
        <v>-100</v>
      </c>
      <c r="AA14" s="22">
        <v>-3785983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-3785983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-1892988</v>
      </c>
      <c r="Y17" s="28">
        <f t="shared" si="0"/>
        <v>1892988</v>
      </c>
      <c r="Z17" s="29">
        <f>+IF(X17&lt;&gt;0,+(Y17/X17)*100,0)</f>
        <v>-100</v>
      </c>
      <c r="AA17" s="30">
        <f>SUM(AA6:AA16)</f>
        <v>-3785983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-30532500</v>
      </c>
      <c r="F26" s="20">
        <v>-30532500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-15266256</v>
      </c>
      <c r="Y26" s="20">
        <v>15266256</v>
      </c>
      <c r="Z26" s="21">
        <v>-100</v>
      </c>
      <c r="AA26" s="22">
        <v>-30532500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-30532500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-15266256</v>
      </c>
      <c r="Y27" s="28">
        <f t="shared" si="1"/>
        <v>15266256</v>
      </c>
      <c r="Z27" s="29">
        <f>+IF(X27&lt;&gt;0,+(Y27/X27)*100,0)</f>
        <v>-100</v>
      </c>
      <c r="AA27" s="30">
        <f>SUM(AA21:AA26)</f>
        <v>-30532500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-34318483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-17159244</v>
      </c>
      <c r="Y38" s="2">
        <f t="shared" si="3"/>
        <v>17159244</v>
      </c>
      <c r="Z38" s="34">
        <f>+IF(X38&lt;&gt;0,+(Y38/X38)*100,0)</f>
        <v>-100</v>
      </c>
      <c r="AA38" s="35">
        <f>+AA17+AA27+AA36</f>
        <v>-34318483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-34318483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-17159244</v>
      </c>
      <c r="Y40" s="45">
        <f t="shared" si="4"/>
        <v>17159244</v>
      </c>
      <c r="Z40" s="46">
        <f>+IF(X40&lt;&gt;0,+(Y40/X40)*100,0)</f>
        <v>-100</v>
      </c>
      <c r="AA40" s="47">
        <f t="shared" si="4"/>
        <v>-34318483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F546B4-388B-4897-AAD4-E0E2DF8F48F1}"/>
</file>

<file path=customXml/itemProps2.xml><?xml version="1.0" encoding="utf-8"?>
<ds:datastoreItem xmlns:ds="http://schemas.openxmlformats.org/officeDocument/2006/customXml" ds:itemID="{787EFDA6-C84F-4F72-9077-BE12F28540FB}"/>
</file>

<file path=customXml/itemProps3.xml><?xml version="1.0" encoding="utf-8"?>
<ds:datastoreItem xmlns:ds="http://schemas.openxmlformats.org/officeDocument/2006/customXml" ds:itemID="{033E57B0-A948-47BE-B632-2ED02A7E4F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2024-03-06T08:41:12Z</dcterms:created>
  <dcterms:modified xsi:type="dcterms:W3CDTF">2024-03-06T08:45:17Z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